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"/>
    </mc:Choice>
  </mc:AlternateContent>
  <xr:revisionPtr revIDLastSave="21" documentId="8_{041F3785-B8C5-4EBC-9134-5F839BAFE3AB}" xr6:coauthVersionLast="47" xr6:coauthVersionMax="47" xr10:uidLastSave="{68FBA023-C89B-451F-A954-5E8B4DDBFE21}"/>
  <bookViews>
    <workbookView minimized="1" xWindow="7125" yWindow="165" windowWidth="12450" windowHeight="13740" xr2:uid="{06A99BDF-9E8F-46E0-8D9B-7744841E249A}"/>
  </bookViews>
  <sheets>
    <sheet name="Nominal GDP" sheetId="2" r:id="rId1"/>
    <sheet name="Real GD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0" i="1" l="1"/>
  <c r="H120" i="2"/>
  <c r="H119" i="2"/>
  <c r="H118" i="2"/>
  <c r="H119" i="1"/>
  <c r="H118" i="1"/>
  <c r="H120" i="1"/>
  <c r="J120" i="1"/>
  <c r="J119" i="1"/>
  <c r="J118" i="1"/>
  <c r="J119" i="2"/>
  <c r="J118" i="2"/>
  <c r="J120" i="2"/>
</calcChain>
</file>

<file path=xl/sharedStrings.xml><?xml version="1.0" encoding="utf-8"?>
<sst xmlns="http://schemas.openxmlformats.org/spreadsheetml/2006/main" count="250" uniqueCount="8">
  <si>
    <t>symbol</t>
  </si>
  <si>
    <t>date</t>
  </si>
  <si>
    <t>quarter</t>
  </si>
  <si>
    <t>year</t>
  </si>
  <si>
    <t>Close</t>
  </si>
  <si>
    <t>Real GDP</t>
  </si>
  <si>
    <t>SPY</t>
  </si>
  <si>
    <t>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</si>
</sst>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00000000000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Close vs. Nominal GDP from 2007:3Q through 2022:3Q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666447944006998E-2"/>
                  <c:y val="0.4301388888888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'Nominal GDP'!$E$60:$E$120</c:f>
              <c:numCache>
                <c:formatCode>General</c:formatCode>
                <c:ptCount val="61"/>
                <c:pt idx="0">
                  <c:v>14564.117</c:v>
                </c:pt>
                <c:pt idx="1">
                  <c:v>14715.058000000001</c:v>
                </c:pt>
                <c:pt idx="2">
                  <c:v>14706.538</c:v>
                </c:pt>
                <c:pt idx="3">
                  <c:v>14865.700999999999</c:v>
                </c:pt>
                <c:pt idx="4">
                  <c:v>14898.999</c:v>
                </c:pt>
                <c:pt idx="5">
                  <c:v>14608.208000000001</c:v>
                </c:pt>
                <c:pt idx="6">
                  <c:v>14430.901</c:v>
                </c:pt>
                <c:pt idx="7">
                  <c:v>14381.236000000001</c:v>
                </c:pt>
                <c:pt idx="8">
                  <c:v>14448.882</c:v>
                </c:pt>
                <c:pt idx="9">
                  <c:v>14651.248</c:v>
                </c:pt>
                <c:pt idx="10">
                  <c:v>14764.611000000001</c:v>
                </c:pt>
                <c:pt idx="11">
                  <c:v>14980.192999999999</c:v>
                </c:pt>
                <c:pt idx="12">
                  <c:v>15141.605</c:v>
                </c:pt>
                <c:pt idx="13">
                  <c:v>15309.471</c:v>
                </c:pt>
                <c:pt idx="14">
                  <c:v>15351.444</c:v>
                </c:pt>
                <c:pt idx="15">
                  <c:v>15557.535</c:v>
                </c:pt>
                <c:pt idx="16">
                  <c:v>15647.681</c:v>
                </c:pt>
                <c:pt idx="17">
                  <c:v>15842.267</c:v>
                </c:pt>
                <c:pt idx="18">
                  <c:v>16068.824000000001</c:v>
                </c:pt>
                <c:pt idx="19">
                  <c:v>16207.13</c:v>
                </c:pt>
                <c:pt idx="20">
                  <c:v>16319.54</c:v>
                </c:pt>
                <c:pt idx="21">
                  <c:v>16420.385999999999</c:v>
                </c:pt>
                <c:pt idx="22">
                  <c:v>16629.05</c:v>
                </c:pt>
                <c:pt idx="23">
                  <c:v>16699.550999999999</c:v>
                </c:pt>
                <c:pt idx="24">
                  <c:v>16911.067999999999</c:v>
                </c:pt>
                <c:pt idx="25">
                  <c:v>17133.114000000001</c:v>
                </c:pt>
                <c:pt idx="26">
                  <c:v>17144.280999999999</c:v>
                </c:pt>
                <c:pt idx="27">
                  <c:v>17462.703000000001</c:v>
                </c:pt>
                <c:pt idx="28">
                  <c:v>17743.226999999999</c:v>
                </c:pt>
                <c:pt idx="29">
                  <c:v>17852.54</c:v>
                </c:pt>
                <c:pt idx="30">
                  <c:v>17991.348000000002</c:v>
                </c:pt>
                <c:pt idx="31">
                  <c:v>18193.706999999999</c:v>
                </c:pt>
                <c:pt idx="32">
                  <c:v>18306.96</c:v>
                </c:pt>
                <c:pt idx="33">
                  <c:v>18332.079000000002</c:v>
                </c:pt>
                <c:pt idx="34">
                  <c:v>18425.306</c:v>
                </c:pt>
                <c:pt idx="35">
                  <c:v>18611.616999999998</c:v>
                </c:pt>
                <c:pt idx="36">
                  <c:v>18775.458999999999</c:v>
                </c:pt>
                <c:pt idx="37">
                  <c:v>18968.041000000001</c:v>
                </c:pt>
                <c:pt idx="38">
                  <c:v>19148.194</c:v>
                </c:pt>
                <c:pt idx="39">
                  <c:v>19304.506000000001</c:v>
                </c:pt>
                <c:pt idx="40">
                  <c:v>19561.896000000001</c:v>
                </c:pt>
                <c:pt idx="41">
                  <c:v>19894.75</c:v>
                </c:pt>
                <c:pt idx="42">
                  <c:v>20155.486000000001</c:v>
                </c:pt>
                <c:pt idx="43">
                  <c:v>20470.197</c:v>
                </c:pt>
                <c:pt idx="44">
                  <c:v>20687.277999999998</c:v>
                </c:pt>
                <c:pt idx="45">
                  <c:v>20819.269</c:v>
                </c:pt>
                <c:pt idx="46">
                  <c:v>21013.084999999999</c:v>
                </c:pt>
                <c:pt idx="47">
                  <c:v>21272.448</c:v>
                </c:pt>
                <c:pt idx="48">
                  <c:v>21531.839</c:v>
                </c:pt>
                <c:pt idx="49">
                  <c:v>21706.531999999999</c:v>
                </c:pt>
                <c:pt idx="50">
                  <c:v>21538.031999999999</c:v>
                </c:pt>
                <c:pt idx="51">
                  <c:v>19636.731</c:v>
                </c:pt>
                <c:pt idx="52">
                  <c:v>21362.428</c:v>
                </c:pt>
                <c:pt idx="53">
                  <c:v>21704.705999999998</c:v>
                </c:pt>
                <c:pt idx="54">
                  <c:v>22313.85</c:v>
                </c:pt>
                <c:pt idx="55">
                  <c:v>23046.934000000001</c:v>
                </c:pt>
                <c:pt idx="56">
                  <c:v>23550.42</c:v>
                </c:pt>
                <c:pt idx="57">
                  <c:v>24349.120999999999</c:v>
                </c:pt>
                <c:pt idx="58">
                  <c:v>24740.48</c:v>
                </c:pt>
                <c:pt idx="59">
                  <c:v>25248.475999999999</c:v>
                </c:pt>
                <c:pt idx="60">
                  <c:v>25663.289000000001</c:v>
                </c:pt>
              </c:numCache>
            </c:numRef>
          </c:xVal>
          <c:yVal>
            <c:numRef>
              <c:f>'Nominal GDP'!$F$60:$F$120</c:f>
              <c:numCache>
                <c:formatCode>General</c:formatCode>
                <c:ptCount val="61"/>
                <c:pt idx="0">
                  <c:v>152.58000000000001</c:v>
                </c:pt>
                <c:pt idx="1">
                  <c:v>146.21</c:v>
                </c:pt>
                <c:pt idx="2">
                  <c:v>131.97</c:v>
                </c:pt>
                <c:pt idx="3">
                  <c:v>127.98</c:v>
                </c:pt>
                <c:pt idx="4">
                  <c:v>115.99</c:v>
                </c:pt>
                <c:pt idx="5">
                  <c:v>90.24</c:v>
                </c:pt>
                <c:pt idx="6">
                  <c:v>79.52</c:v>
                </c:pt>
                <c:pt idx="7">
                  <c:v>91.95</c:v>
                </c:pt>
                <c:pt idx="8">
                  <c:v>105.59</c:v>
                </c:pt>
                <c:pt idx="9">
                  <c:v>111.44</c:v>
                </c:pt>
                <c:pt idx="10">
                  <c:v>117</c:v>
                </c:pt>
                <c:pt idx="11">
                  <c:v>103.22</c:v>
                </c:pt>
                <c:pt idx="12">
                  <c:v>114.13</c:v>
                </c:pt>
                <c:pt idx="13">
                  <c:v>125.75</c:v>
                </c:pt>
                <c:pt idx="14">
                  <c:v>132.59</c:v>
                </c:pt>
                <c:pt idx="15">
                  <c:v>131.97</c:v>
                </c:pt>
                <c:pt idx="16">
                  <c:v>113.15</c:v>
                </c:pt>
                <c:pt idx="17">
                  <c:v>125.5</c:v>
                </c:pt>
                <c:pt idx="18">
                  <c:v>140.81</c:v>
                </c:pt>
                <c:pt idx="19">
                  <c:v>136.1</c:v>
                </c:pt>
                <c:pt idx="20">
                  <c:v>143.97</c:v>
                </c:pt>
                <c:pt idx="21">
                  <c:v>142.41</c:v>
                </c:pt>
                <c:pt idx="22">
                  <c:v>156.66999999999999</c:v>
                </c:pt>
                <c:pt idx="23">
                  <c:v>160.41999999999999</c:v>
                </c:pt>
                <c:pt idx="24">
                  <c:v>168.01</c:v>
                </c:pt>
                <c:pt idx="25">
                  <c:v>184.69</c:v>
                </c:pt>
                <c:pt idx="26">
                  <c:v>187.01</c:v>
                </c:pt>
                <c:pt idx="27">
                  <c:v>195.72</c:v>
                </c:pt>
                <c:pt idx="28">
                  <c:v>197.02</c:v>
                </c:pt>
                <c:pt idx="29">
                  <c:v>205.54</c:v>
                </c:pt>
                <c:pt idx="30">
                  <c:v>206.43</c:v>
                </c:pt>
                <c:pt idx="31">
                  <c:v>205.85</c:v>
                </c:pt>
                <c:pt idx="32">
                  <c:v>191.63</c:v>
                </c:pt>
                <c:pt idx="33">
                  <c:v>203.87</c:v>
                </c:pt>
                <c:pt idx="34">
                  <c:v>205.52</c:v>
                </c:pt>
                <c:pt idx="35">
                  <c:v>209.48</c:v>
                </c:pt>
                <c:pt idx="36">
                  <c:v>216.3</c:v>
                </c:pt>
                <c:pt idx="37">
                  <c:v>223.53</c:v>
                </c:pt>
                <c:pt idx="38">
                  <c:v>235.74</c:v>
                </c:pt>
                <c:pt idx="39">
                  <c:v>241.8</c:v>
                </c:pt>
                <c:pt idx="40">
                  <c:v>251.23</c:v>
                </c:pt>
                <c:pt idx="41">
                  <c:v>266.86</c:v>
                </c:pt>
                <c:pt idx="42">
                  <c:v>263.14999999999998</c:v>
                </c:pt>
                <c:pt idx="43">
                  <c:v>271.27999999999997</c:v>
                </c:pt>
                <c:pt idx="44">
                  <c:v>290.72000000000003</c:v>
                </c:pt>
                <c:pt idx="45">
                  <c:v>249.92</c:v>
                </c:pt>
                <c:pt idx="46">
                  <c:v>282.48</c:v>
                </c:pt>
                <c:pt idx="47">
                  <c:v>293</c:v>
                </c:pt>
                <c:pt idx="48">
                  <c:v>296.77</c:v>
                </c:pt>
                <c:pt idx="49">
                  <c:v>321.86</c:v>
                </c:pt>
                <c:pt idx="50">
                  <c:v>257.75</c:v>
                </c:pt>
                <c:pt idx="51">
                  <c:v>308.36</c:v>
                </c:pt>
                <c:pt idx="52">
                  <c:v>334.89</c:v>
                </c:pt>
                <c:pt idx="53">
                  <c:v>373.88</c:v>
                </c:pt>
                <c:pt idx="54">
                  <c:v>396.33</c:v>
                </c:pt>
                <c:pt idx="55">
                  <c:v>428.06</c:v>
                </c:pt>
                <c:pt idx="56">
                  <c:v>429.14</c:v>
                </c:pt>
                <c:pt idx="57">
                  <c:v>474.96</c:v>
                </c:pt>
                <c:pt idx="58">
                  <c:v>451.64</c:v>
                </c:pt>
                <c:pt idx="59">
                  <c:v>377.25</c:v>
                </c:pt>
                <c:pt idx="60">
                  <c:v>357.18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3-43E9-817A-5E4D297D2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391503"/>
        <c:axId val="602397743"/>
      </c:scatterChart>
      <c:valAx>
        <c:axId val="602391503"/>
        <c:scaling>
          <c:orientation val="minMax"/>
          <c:min val="13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397743"/>
        <c:crosses val="autoZero"/>
        <c:crossBetween val="midCat"/>
      </c:valAx>
      <c:valAx>
        <c:axId val="60239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39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Close vs. Nominal GDP from </a:t>
            </a:r>
            <a:r>
              <a:rPr lang="en-US" sz="1400" b="0" i="0" u="none" strike="noStrike" baseline="0">
                <a:effectLst/>
              </a:rPr>
              <a:t>1993:1Q through 2007:2Q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'Nominal GDP'!$F$1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9991251093613302E-2"/>
                  <c:y val="0.416250000000000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'Nominal GDP'!$E$2:$E$59</c:f>
              <c:numCache>
                <c:formatCode>General</c:formatCode>
                <c:ptCount val="58"/>
                <c:pt idx="0">
                  <c:v>6729.4589999999998</c:v>
                </c:pt>
                <c:pt idx="1">
                  <c:v>6808.9390000000003</c:v>
                </c:pt>
                <c:pt idx="2">
                  <c:v>6882.098</c:v>
                </c:pt>
                <c:pt idx="3">
                  <c:v>7013.7380000000003</c:v>
                </c:pt>
                <c:pt idx="4">
                  <c:v>7115.652</c:v>
                </c:pt>
                <c:pt idx="5">
                  <c:v>7246.9309999999996</c:v>
                </c:pt>
                <c:pt idx="6">
                  <c:v>7331.0749999999998</c:v>
                </c:pt>
                <c:pt idx="7">
                  <c:v>7455.2879999999996</c:v>
                </c:pt>
                <c:pt idx="8">
                  <c:v>7522.2889999999998</c:v>
                </c:pt>
                <c:pt idx="9">
                  <c:v>7580.9970000000003</c:v>
                </c:pt>
                <c:pt idx="10">
                  <c:v>7683.125</c:v>
                </c:pt>
                <c:pt idx="11">
                  <c:v>7772.5860000000002</c:v>
                </c:pt>
                <c:pt idx="12">
                  <c:v>7868.4679999999998</c:v>
                </c:pt>
                <c:pt idx="13">
                  <c:v>8032.84</c:v>
                </c:pt>
                <c:pt idx="14">
                  <c:v>8131.4080000000004</c:v>
                </c:pt>
                <c:pt idx="15">
                  <c:v>8259.7710000000006</c:v>
                </c:pt>
                <c:pt idx="16">
                  <c:v>8362.6550000000007</c:v>
                </c:pt>
                <c:pt idx="17">
                  <c:v>8518.8250000000007</c:v>
                </c:pt>
                <c:pt idx="18">
                  <c:v>8662.8230000000003</c:v>
                </c:pt>
                <c:pt idx="19">
                  <c:v>8765.9069999999992</c:v>
                </c:pt>
                <c:pt idx="20">
                  <c:v>8866.48</c:v>
                </c:pt>
                <c:pt idx="21">
                  <c:v>8969.6990000000005</c:v>
                </c:pt>
                <c:pt idx="22">
                  <c:v>9121.0969999999998</c:v>
                </c:pt>
                <c:pt idx="23">
                  <c:v>9293.991</c:v>
                </c:pt>
                <c:pt idx="24">
                  <c:v>9411.6820000000007</c:v>
                </c:pt>
                <c:pt idx="25">
                  <c:v>9526.2099999999991</c:v>
                </c:pt>
                <c:pt idx="26">
                  <c:v>9686.6260000000002</c:v>
                </c:pt>
                <c:pt idx="27">
                  <c:v>9900.1689999999999</c:v>
                </c:pt>
                <c:pt idx="28">
                  <c:v>10002.179</c:v>
                </c:pt>
                <c:pt idx="29">
                  <c:v>10247.719999999999</c:v>
                </c:pt>
                <c:pt idx="30">
                  <c:v>10318.165000000001</c:v>
                </c:pt>
                <c:pt idx="31">
                  <c:v>10435.744000000001</c:v>
                </c:pt>
                <c:pt idx="32">
                  <c:v>10470.231</c:v>
                </c:pt>
                <c:pt idx="33">
                  <c:v>10599</c:v>
                </c:pt>
                <c:pt idx="34">
                  <c:v>10598.02</c:v>
                </c:pt>
                <c:pt idx="35">
                  <c:v>10660.465</c:v>
                </c:pt>
                <c:pt idx="36">
                  <c:v>10783.5</c:v>
                </c:pt>
                <c:pt idx="37">
                  <c:v>10887.46</c:v>
                </c:pt>
                <c:pt idx="38">
                  <c:v>10984.04</c:v>
                </c:pt>
                <c:pt idx="39">
                  <c:v>11061.433000000001</c:v>
                </c:pt>
                <c:pt idx="40">
                  <c:v>11174.129000000001</c:v>
                </c:pt>
                <c:pt idx="41">
                  <c:v>11312.766</c:v>
                </c:pt>
                <c:pt idx="42">
                  <c:v>11566.669</c:v>
                </c:pt>
                <c:pt idx="43">
                  <c:v>11772.234</c:v>
                </c:pt>
                <c:pt idx="44">
                  <c:v>11923.447</c:v>
                </c:pt>
                <c:pt idx="45">
                  <c:v>12112.815000000001</c:v>
                </c:pt>
                <c:pt idx="46">
                  <c:v>12305.307000000001</c:v>
                </c:pt>
                <c:pt idx="47">
                  <c:v>12527.214</c:v>
                </c:pt>
                <c:pt idx="48">
                  <c:v>12767.286</c:v>
                </c:pt>
                <c:pt idx="49">
                  <c:v>12922.656000000001</c:v>
                </c:pt>
                <c:pt idx="50">
                  <c:v>13142.642</c:v>
                </c:pt>
                <c:pt idx="51">
                  <c:v>13324.204</c:v>
                </c:pt>
                <c:pt idx="52">
                  <c:v>13599.16</c:v>
                </c:pt>
                <c:pt idx="53">
                  <c:v>13753.424000000001</c:v>
                </c:pt>
                <c:pt idx="54">
                  <c:v>13870.188</c:v>
                </c:pt>
                <c:pt idx="55">
                  <c:v>14039.56</c:v>
                </c:pt>
                <c:pt idx="56">
                  <c:v>14215.651</c:v>
                </c:pt>
                <c:pt idx="57">
                  <c:v>14402.082</c:v>
                </c:pt>
              </c:numCache>
            </c:numRef>
          </c:xVal>
          <c:yVal>
            <c:numRef>
              <c:f>'Nominal GDP'!$F$2:$F$59</c:f>
              <c:numCache>
                <c:formatCode>General</c:formatCode>
                <c:ptCount val="58"/>
                <c:pt idx="0">
                  <c:v>45.1875</c:v>
                </c:pt>
                <c:pt idx="1">
                  <c:v>45.0625</c:v>
                </c:pt>
                <c:pt idx="2">
                  <c:v>45.9375</c:v>
                </c:pt>
                <c:pt idx="3">
                  <c:v>46.593800000000002</c:v>
                </c:pt>
                <c:pt idx="4">
                  <c:v>44.593800000000002</c:v>
                </c:pt>
                <c:pt idx="5">
                  <c:v>44.468800000000002</c:v>
                </c:pt>
                <c:pt idx="6">
                  <c:v>46.171900000000001</c:v>
                </c:pt>
                <c:pt idx="7">
                  <c:v>45.5625</c:v>
                </c:pt>
                <c:pt idx="8">
                  <c:v>50.109400000000001</c:v>
                </c:pt>
                <c:pt idx="9">
                  <c:v>54.406300000000002</c:v>
                </c:pt>
                <c:pt idx="10">
                  <c:v>58.484400000000001</c:v>
                </c:pt>
                <c:pt idx="11">
                  <c:v>61.484400000000001</c:v>
                </c:pt>
                <c:pt idx="12">
                  <c:v>64.6875</c:v>
                </c:pt>
                <c:pt idx="13">
                  <c:v>67.109399999999994</c:v>
                </c:pt>
                <c:pt idx="14">
                  <c:v>68.625</c:v>
                </c:pt>
                <c:pt idx="15">
                  <c:v>73.843800000000002</c:v>
                </c:pt>
                <c:pt idx="16">
                  <c:v>75.375</c:v>
                </c:pt>
                <c:pt idx="17">
                  <c:v>88.3125</c:v>
                </c:pt>
                <c:pt idx="18">
                  <c:v>94.375</c:v>
                </c:pt>
                <c:pt idx="19">
                  <c:v>97.0625</c:v>
                </c:pt>
                <c:pt idx="20">
                  <c:v>109.9375</c:v>
                </c:pt>
                <c:pt idx="21">
                  <c:v>113.3125</c:v>
                </c:pt>
                <c:pt idx="22">
                  <c:v>101.75</c:v>
                </c:pt>
                <c:pt idx="23">
                  <c:v>123.3125</c:v>
                </c:pt>
                <c:pt idx="24">
                  <c:v>128.375</c:v>
                </c:pt>
                <c:pt idx="25">
                  <c:v>137</c:v>
                </c:pt>
                <c:pt idx="26">
                  <c:v>128.75</c:v>
                </c:pt>
                <c:pt idx="27">
                  <c:v>146.875</c:v>
                </c:pt>
                <c:pt idx="28">
                  <c:v>150.375</c:v>
                </c:pt>
                <c:pt idx="29">
                  <c:v>145.28129999999999</c:v>
                </c:pt>
                <c:pt idx="30">
                  <c:v>143.625</c:v>
                </c:pt>
                <c:pt idx="31">
                  <c:v>131.1875</c:v>
                </c:pt>
                <c:pt idx="32">
                  <c:v>116.69</c:v>
                </c:pt>
                <c:pt idx="33">
                  <c:v>122.6</c:v>
                </c:pt>
                <c:pt idx="34">
                  <c:v>104.44</c:v>
                </c:pt>
                <c:pt idx="35">
                  <c:v>114.3</c:v>
                </c:pt>
                <c:pt idx="36">
                  <c:v>114.52</c:v>
                </c:pt>
                <c:pt idx="37">
                  <c:v>98.96</c:v>
                </c:pt>
                <c:pt idx="38">
                  <c:v>81.790000000000006</c:v>
                </c:pt>
                <c:pt idx="39">
                  <c:v>88.23</c:v>
                </c:pt>
                <c:pt idx="40">
                  <c:v>84.74</c:v>
                </c:pt>
                <c:pt idx="41">
                  <c:v>97.63</c:v>
                </c:pt>
                <c:pt idx="42">
                  <c:v>99.95</c:v>
                </c:pt>
                <c:pt idx="43">
                  <c:v>111.28</c:v>
                </c:pt>
                <c:pt idx="44">
                  <c:v>113.1</c:v>
                </c:pt>
                <c:pt idx="45">
                  <c:v>114.53</c:v>
                </c:pt>
                <c:pt idx="46">
                  <c:v>111.76</c:v>
                </c:pt>
                <c:pt idx="47">
                  <c:v>120.87</c:v>
                </c:pt>
                <c:pt idx="48">
                  <c:v>117.96</c:v>
                </c:pt>
                <c:pt idx="49">
                  <c:v>119.18</c:v>
                </c:pt>
                <c:pt idx="50">
                  <c:v>123.04</c:v>
                </c:pt>
                <c:pt idx="51">
                  <c:v>124.51</c:v>
                </c:pt>
                <c:pt idx="52">
                  <c:v>129.83000000000001</c:v>
                </c:pt>
                <c:pt idx="53">
                  <c:v>127.28</c:v>
                </c:pt>
                <c:pt idx="54">
                  <c:v>133.58000000000001</c:v>
                </c:pt>
                <c:pt idx="55">
                  <c:v>141.62</c:v>
                </c:pt>
                <c:pt idx="56">
                  <c:v>142</c:v>
                </c:pt>
                <c:pt idx="57">
                  <c:v>150.43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FD-4921-897F-EE15EECB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030639"/>
        <c:axId val="629009007"/>
      </c:scatterChart>
      <c:valAx>
        <c:axId val="629030639"/>
        <c:scaling>
          <c:orientation val="minMax"/>
          <c:min val="6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009007"/>
        <c:crosses val="autoZero"/>
        <c:crossBetween val="midCat"/>
      </c:valAx>
      <c:valAx>
        <c:axId val="629009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030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Close vs. Nominal GDP from 1993:1Q through 2022:3Q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'Nominal GDP'!$F$1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991207349081365"/>
                  <c:y val="0.379048556430446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'Nominal GDP'!$E$2:$E$120</c:f>
              <c:numCache>
                <c:formatCode>General</c:formatCode>
                <c:ptCount val="119"/>
                <c:pt idx="0">
                  <c:v>6729.4589999999998</c:v>
                </c:pt>
                <c:pt idx="1">
                  <c:v>6808.9390000000003</c:v>
                </c:pt>
                <c:pt idx="2">
                  <c:v>6882.098</c:v>
                </c:pt>
                <c:pt idx="3">
                  <c:v>7013.7380000000003</c:v>
                </c:pt>
                <c:pt idx="4">
                  <c:v>7115.652</c:v>
                </c:pt>
                <c:pt idx="5">
                  <c:v>7246.9309999999996</c:v>
                </c:pt>
                <c:pt idx="6">
                  <c:v>7331.0749999999998</c:v>
                </c:pt>
                <c:pt idx="7">
                  <c:v>7455.2879999999996</c:v>
                </c:pt>
                <c:pt idx="8">
                  <c:v>7522.2889999999998</c:v>
                </c:pt>
                <c:pt idx="9">
                  <c:v>7580.9970000000003</c:v>
                </c:pt>
                <c:pt idx="10">
                  <c:v>7683.125</c:v>
                </c:pt>
                <c:pt idx="11">
                  <c:v>7772.5860000000002</c:v>
                </c:pt>
                <c:pt idx="12">
                  <c:v>7868.4679999999998</c:v>
                </c:pt>
                <c:pt idx="13">
                  <c:v>8032.84</c:v>
                </c:pt>
                <c:pt idx="14">
                  <c:v>8131.4080000000004</c:v>
                </c:pt>
                <c:pt idx="15">
                  <c:v>8259.7710000000006</c:v>
                </c:pt>
                <c:pt idx="16">
                  <c:v>8362.6550000000007</c:v>
                </c:pt>
                <c:pt idx="17">
                  <c:v>8518.8250000000007</c:v>
                </c:pt>
                <c:pt idx="18">
                  <c:v>8662.8230000000003</c:v>
                </c:pt>
                <c:pt idx="19">
                  <c:v>8765.9069999999992</c:v>
                </c:pt>
                <c:pt idx="20">
                  <c:v>8866.48</c:v>
                </c:pt>
                <c:pt idx="21">
                  <c:v>8969.6990000000005</c:v>
                </c:pt>
                <c:pt idx="22">
                  <c:v>9121.0969999999998</c:v>
                </c:pt>
                <c:pt idx="23">
                  <c:v>9293.991</c:v>
                </c:pt>
                <c:pt idx="24">
                  <c:v>9411.6820000000007</c:v>
                </c:pt>
                <c:pt idx="25">
                  <c:v>9526.2099999999991</c:v>
                </c:pt>
                <c:pt idx="26">
                  <c:v>9686.6260000000002</c:v>
                </c:pt>
                <c:pt idx="27">
                  <c:v>9900.1689999999999</c:v>
                </c:pt>
                <c:pt idx="28">
                  <c:v>10002.179</c:v>
                </c:pt>
                <c:pt idx="29">
                  <c:v>10247.719999999999</c:v>
                </c:pt>
                <c:pt idx="30">
                  <c:v>10318.165000000001</c:v>
                </c:pt>
                <c:pt idx="31">
                  <c:v>10435.744000000001</c:v>
                </c:pt>
                <c:pt idx="32">
                  <c:v>10470.231</c:v>
                </c:pt>
                <c:pt idx="33">
                  <c:v>10599</c:v>
                </c:pt>
                <c:pt idx="34">
                  <c:v>10598.02</c:v>
                </c:pt>
                <c:pt idx="35">
                  <c:v>10660.465</c:v>
                </c:pt>
                <c:pt idx="36">
                  <c:v>10783.5</c:v>
                </c:pt>
                <c:pt idx="37">
                  <c:v>10887.46</c:v>
                </c:pt>
                <c:pt idx="38">
                  <c:v>10984.04</c:v>
                </c:pt>
                <c:pt idx="39">
                  <c:v>11061.433000000001</c:v>
                </c:pt>
                <c:pt idx="40">
                  <c:v>11174.129000000001</c:v>
                </c:pt>
                <c:pt idx="41">
                  <c:v>11312.766</c:v>
                </c:pt>
                <c:pt idx="42">
                  <c:v>11566.669</c:v>
                </c:pt>
                <c:pt idx="43">
                  <c:v>11772.234</c:v>
                </c:pt>
                <c:pt idx="44">
                  <c:v>11923.447</c:v>
                </c:pt>
                <c:pt idx="45">
                  <c:v>12112.815000000001</c:v>
                </c:pt>
                <c:pt idx="46">
                  <c:v>12305.307000000001</c:v>
                </c:pt>
                <c:pt idx="47">
                  <c:v>12527.214</c:v>
                </c:pt>
                <c:pt idx="48">
                  <c:v>12767.286</c:v>
                </c:pt>
                <c:pt idx="49">
                  <c:v>12922.656000000001</c:v>
                </c:pt>
                <c:pt idx="50">
                  <c:v>13142.642</c:v>
                </c:pt>
                <c:pt idx="51">
                  <c:v>13324.204</c:v>
                </c:pt>
                <c:pt idx="52">
                  <c:v>13599.16</c:v>
                </c:pt>
                <c:pt idx="53">
                  <c:v>13753.424000000001</c:v>
                </c:pt>
                <c:pt idx="54">
                  <c:v>13870.188</c:v>
                </c:pt>
                <c:pt idx="55">
                  <c:v>14039.56</c:v>
                </c:pt>
                <c:pt idx="56">
                  <c:v>14215.651</c:v>
                </c:pt>
                <c:pt idx="57">
                  <c:v>14402.082</c:v>
                </c:pt>
                <c:pt idx="58">
                  <c:v>14564.117</c:v>
                </c:pt>
                <c:pt idx="59">
                  <c:v>14715.058000000001</c:v>
                </c:pt>
                <c:pt idx="60">
                  <c:v>14706.538</c:v>
                </c:pt>
                <c:pt idx="61">
                  <c:v>14865.700999999999</c:v>
                </c:pt>
                <c:pt idx="62">
                  <c:v>14898.999</c:v>
                </c:pt>
                <c:pt idx="63">
                  <c:v>14608.208000000001</c:v>
                </c:pt>
                <c:pt idx="64">
                  <c:v>14430.901</c:v>
                </c:pt>
                <c:pt idx="65">
                  <c:v>14381.236000000001</c:v>
                </c:pt>
                <c:pt idx="66">
                  <c:v>14448.882</c:v>
                </c:pt>
                <c:pt idx="67">
                  <c:v>14651.248</c:v>
                </c:pt>
                <c:pt idx="68">
                  <c:v>14764.611000000001</c:v>
                </c:pt>
                <c:pt idx="69">
                  <c:v>14980.192999999999</c:v>
                </c:pt>
                <c:pt idx="70">
                  <c:v>15141.605</c:v>
                </c:pt>
                <c:pt idx="71">
                  <c:v>15309.471</c:v>
                </c:pt>
                <c:pt idx="72">
                  <c:v>15351.444</c:v>
                </c:pt>
                <c:pt idx="73">
                  <c:v>15557.535</c:v>
                </c:pt>
                <c:pt idx="74">
                  <c:v>15647.681</c:v>
                </c:pt>
                <c:pt idx="75">
                  <c:v>15842.267</c:v>
                </c:pt>
                <c:pt idx="76">
                  <c:v>16068.824000000001</c:v>
                </c:pt>
                <c:pt idx="77">
                  <c:v>16207.13</c:v>
                </c:pt>
                <c:pt idx="78">
                  <c:v>16319.54</c:v>
                </c:pt>
                <c:pt idx="79">
                  <c:v>16420.385999999999</c:v>
                </c:pt>
                <c:pt idx="80">
                  <c:v>16629.05</c:v>
                </c:pt>
                <c:pt idx="81">
                  <c:v>16699.550999999999</c:v>
                </c:pt>
                <c:pt idx="82">
                  <c:v>16911.067999999999</c:v>
                </c:pt>
                <c:pt idx="83">
                  <c:v>17133.114000000001</c:v>
                </c:pt>
                <c:pt idx="84">
                  <c:v>17144.280999999999</c:v>
                </c:pt>
                <c:pt idx="85">
                  <c:v>17462.703000000001</c:v>
                </c:pt>
                <c:pt idx="86">
                  <c:v>17743.226999999999</c:v>
                </c:pt>
                <c:pt idx="87">
                  <c:v>17852.54</c:v>
                </c:pt>
                <c:pt idx="88">
                  <c:v>17991.348000000002</c:v>
                </c:pt>
                <c:pt idx="89">
                  <c:v>18193.706999999999</c:v>
                </c:pt>
                <c:pt idx="90">
                  <c:v>18306.96</c:v>
                </c:pt>
                <c:pt idx="91">
                  <c:v>18332.079000000002</c:v>
                </c:pt>
                <c:pt idx="92">
                  <c:v>18425.306</c:v>
                </c:pt>
                <c:pt idx="93">
                  <c:v>18611.616999999998</c:v>
                </c:pt>
                <c:pt idx="94">
                  <c:v>18775.458999999999</c:v>
                </c:pt>
                <c:pt idx="95">
                  <c:v>18968.041000000001</c:v>
                </c:pt>
                <c:pt idx="96">
                  <c:v>19148.194</c:v>
                </c:pt>
                <c:pt idx="97">
                  <c:v>19304.506000000001</c:v>
                </c:pt>
                <c:pt idx="98">
                  <c:v>19561.896000000001</c:v>
                </c:pt>
                <c:pt idx="99">
                  <c:v>19894.75</c:v>
                </c:pt>
                <c:pt idx="100">
                  <c:v>20155.486000000001</c:v>
                </c:pt>
                <c:pt idx="101">
                  <c:v>20470.197</c:v>
                </c:pt>
                <c:pt idx="102">
                  <c:v>20687.277999999998</c:v>
                </c:pt>
                <c:pt idx="103">
                  <c:v>20819.269</c:v>
                </c:pt>
                <c:pt idx="104">
                  <c:v>21013.084999999999</c:v>
                </c:pt>
                <c:pt idx="105">
                  <c:v>21272.448</c:v>
                </c:pt>
                <c:pt idx="106">
                  <c:v>21531.839</c:v>
                </c:pt>
                <c:pt idx="107">
                  <c:v>21706.531999999999</c:v>
                </c:pt>
                <c:pt idx="108">
                  <c:v>21538.031999999999</c:v>
                </c:pt>
                <c:pt idx="109">
                  <c:v>19636.731</c:v>
                </c:pt>
                <c:pt idx="110">
                  <c:v>21362.428</c:v>
                </c:pt>
                <c:pt idx="111">
                  <c:v>21704.705999999998</c:v>
                </c:pt>
                <c:pt idx="112">
                  <c:v>22313.85</c:v>
                </c:pt>
                <c:pt idx="113">
                  <c:v>23046.934000000001</c:v>
                </c:pt>
                <c:pt idx="114">
                  <c:v>23550.42</c:v>
                </c:pt>
                <c:pt idx="115">
                  <c:v>24349.120999999999</c:v>
                </c:pt>
                <c:pt idx="116">
                  <c:v>24740.48</c:v>
                </c:pt>
                <c:pt idx="117">
                  <c:v>25248.475999999999</c:v>
                </c:pt>
                <c:pt idx="118">
                  <c:v>25663.289000000001</c:v>
                </c:pt>
              </c:numCache>
            </c:numRef>
          </c:xVal>
          <c:yVal>
            <c:numRef>
              <c:f>'Nominal GDP'!$F$2:$F$120</c:f>
              <c:numCache>
                <c:formatCode>General</c:formatCode>
                <c:ptCount val="119"/>
                <c:pt idx="0">
                  <c:v>45.1875</c:v>
                </c:pt>
                <c:pt idx="1">
                  <c:v>45.0625</c:v>
                </c:pt>
                <c:pt idx="2">
                  <c:v>45.9375</c:v>
                </c:pt>
                <c:pt idx="3">
                  <c:v>46.593800000000002</c:v>
                </c:pt>
                <c:pt idx="4">
                  <c:v>44.593800000000002</c:v>
                </c:pt>
                <c:pt idx="5">
                  <c:v>44.468800000000002</c:v>
                </c:pt>
                <c:pt idx="6">
                  <c:v>46.171900000000001</c:v>
                </c:pt>
                <c:pt idx="7">
                  <c:v>45.5625</c:v>
                </c:pt>
                <c:pt idx="8">
                  <c:v>50.109400000000001</c:v>
                </c:pt>
                <c:pt idx="9">
                  <c:v>54.406300000000002</c:v>
                </c:pt>
                <c:pt idx="10">
                  <c:v>58.484400000000001</c:v>
                </c:pt>
                <c:pt idx="11">
                  <c:v>61.484400000000001</c:v>
                </c:pt>
                <c:pt idx="12">
                  <c:v>64.6875</c:v>
                </c:pt>
                <c:pt idx="13">
                  <c:v>67.109399999999994</c:v>
                </c:pt>
                <c:pt idx="14">
                  <c:v>68.625</c:v>
                </c:pt>
                <c:pt idx="15">
                  <c:v>73.843800000000002</c:v>
                </c:pt>
                <c:pt idx="16">
                  <c:v>75.375</c:v>
                </c:pt>
                <c:pt idx="17">
                  <c:v>88.3125</c:v>
                </c:pt>
                <c:pt idx="18">
                  <c:v>94.375</c:v>
                </c:pt>
                <c:pt idx="19">
                  <c:v>97.0625</c:v>
                </c:pt>
                <c:pt idx="20">
                  <c:v>109.9375</c:v>
                </c:pt>
                <c:pt idx="21">
                  <c:v>113.3125</c:v>
                </c:pt>
                <c:pt idx="22">
                  <c:v>101.75</c:v>
                </c:pt>
                <c:pt idx="23">
                  <c:v>123.3125</c:v>
                </c:pt>
                <c:pt idx="24">
                  <c:v>128.375</c:v>
                </c:pt>
                <c:pt idx="25">
                  <c:v>137</c:v>
                </c:pt>
                <c:pt idx="26">
                  <c:v>128.75</c:v>
                </c:pt>
                <c:pt idx="27">
                  <c:v>146.875</c:v>
                </c:pt>
                <c:pt idx="28">
                  <c:v>150.375</c:v>
                </c:pt>
                <c:pt idx="29">
                  <c:v>145.28129999999999</c:v>
                </c:pt>
                <c:pt idx="30">
                  <c:v>143.625</c:v>
                </c:pt>
                <c:pt idx="31">
                  <c:v>131.1875</c:v>
                </c:pt>
                <c:pt idx="32">
                  <c:v>116.69</c:v>
                </c:pt>
                <c:pt idx="33">
                  <c:v>122.6</c:v>
                </c:pt>
                <c:pt idx="34">
                  <c:v>104.44</c:v>
                </c:pt>
                <c:pt idx="35">
                  <c:v>114.3</c:v>
                </c:pt>
                <c:pt idx="36">
                  <c:v>114.52</c:v>
                </c:pt>
                <c:pt idx="37">
                  <c:v>98.96</c:v>
                </c:pt>
                <c:pt idx="38">
                  <c:v>81.790000000000006</c:v>
                </c:pt>
                <c:pt idx="39">
                  <c:v>88.23</c:v>
                </c:pt>
                <c:pt idx="40">
                  <c:v>84.74</c:v>
                </c:pt>
                <c:pt idx="41">
                  <c:v>97.63</c:v>
                </c:pt>
                <c:pt idx="42">
                  <c:v>99.95</c:v>
                </c:pt>
                <c:pt idx="43">
                  <c:v>111.28</c:v>
                </c:pt>
                <c:pt idx="44">
                  <c:v>113.1</c:v>
                </c:pt>
                <c:pt idx="45">
                  <c:v>114.53</c:v>
                </c:pt>
                <c:pt idx="46">
                  <c:v>111.76</c:v>
                </c:pt>
                <c:pt idx="47">
                  <c:v>120.87</c:v>
                </c:pt>
                <c:pt idx="48">
                  <c:v>117.96</c:v>
                </c:pt>
                <c:pt idx="49">
                  <c:v>119.18</c:v>
                </c:pt>
                <c:pt idx="50">
                  <c:v>123.04</c:v>
                </c:pt>
                <c:pt idx="51">
                  <c:v>124.51</c:v>
                </c:pt>
                <c:pt idx="52">
                  <c:v>129.83000000000001</c:v>
                </c:pt>
                <c:pt idx="53">
                  <c:v>127.28</c:v>
                </c:pt>
                <c:pt idx="54">
                  <c:v>133.58000000000001</c:v>
                </c:pt>
                <c:pt idx="55">
                  <c:v>141.62</c:v>
                </c:pt>
                <c:pt idx="56">
                  <c:v>142</c:v>
                </c:pt>
                <c:pt idx="57">
                  <c:v>150.43</c:v>
                </c:pt>
                <c:pt idx="58">
                  <c:v>152.58000000000001</c:v>
                </c:pt>
                <c:pt idx="59">
                  <c:v>146.21</c:v>
                </c:pt>
                <c:pt idx="60">
                  <c:v>131.97</c:v>
                </c:pt>
                <c:pt idx="61">
                  <c:v>127.98</c:v>
                </c:pt>
                <c:pt idx="62">
                  <c:v>115.99</c:v>
                </c:pt>
                <c:pt idx="63">
                  <c:v>90.24</c:v>
                </c:pt>
                <c:pt idx="64">
                  <c:v>79.52</c:v>
                </c:pt>
                <c:pt idx="65">
                  <c:v>91.95</c:v>
                </c:pt>
                <c:pt idx="66">
                  <c:v>105.59</c:v>
                </c:pt>
                <c:pt idx="67">
                  <c:v>111.44</c:v>
                </c:pt>
                <c:pt idx="68">
                  <c:v>117</c:v>
                </c:pt>
                <c:pt idx="69">
                  <c:v>103.22</c:v>
                </c:pt>
                <c:pt idx="70">
                  <c:v>114.13</c:v>
                </c:pt>
                <c:pt idx="71">
                  <c:v>125.75</c:v>
                </c:pt>
                <c:pt idx="72">
                  <c:v>132.59</c:v>
                </c:pt>
                <c:pt idx="73">
                  <c:v>131.97</c:v>
                </c:pt>
                <c:pt idx="74">
                  <c:v>113.15</c:v>
                </c:pt>
                <c:pt idx="75">
                  <c:v>125.5</c:v>
                </c:pt>
                <c:pt idx="76">
                  <c:v>140.81</c:v>
                </c:pt>
                <c:pt idx="77">
                  <c:v>136.1</c:v>
                </c:pt>
                <c:pt idx="78">
                  <c:v>143.97</c:v>
                </c:pt>
                <c:pt idx="79">
                  <c:v>142.41</c:v>
                </c:pt>
                <c:pt idx="80">
                  <c:v>156.66999999999999</c:v>
                </c:pt>
                <c:pt idx="81">
                  <c:v>160.41999999999999</c:v>
                </c:pt>
                <c:pt idx="82">
                  <c:v>168.01</c:v>
                </c:pt>
                <c:pt idx="83">
                  <c:v>184.69</c:v>
                </c:pt>
                <c:pt idx="84">
                  <c:v>187.01</c:v>
                </c:pt>
                <c:pt idx="85">
                  <c:v>195.72</c:v>
                </c:pt>
                <c:pt idx="86">
                  <c:v>197.02</c:v>
                </c:pt>
                <c:pt idx="87">
                  <c:v>205.54</c:v>
                </c:pt>
                <c:pt idx="88">
                  <c:v>206.43</c:v>
                </c:pt>
                <c:pt idx="89">
                  <c:v>205.85</c:v>
                </c:pt>
                <c:pt idx="90">
                  <c:v>191.63</c:v>
                </c:pt>
                <c:pt idx="91">
                  <c:v>203.87</c:v>
                </c:pt>
                <c:pt idx="92">
                  <c:v>205.52</c:v>
                </c:pt>
                <c:pt idx="93">
                  <c:v>209.48</c:v>
                </c:pt>
                <c:pt idx="94">
                  <c:v>216.3</c:v>
                </c:pt>
                <c:pt idx="95">
                  <c:v>223.53</c:v>
                </c:pt>
                <c:pt idx="96">
                  <c:v>235.74</c:v>
                </c:pt>
                <c:pt idx="97">
                  <c:v>241.8</c:v>
                </c:pt>
                <c:pt idx="98">
                  <c:v>251.23</c:v>
                </c:pt>
                <c:pt idx="99">
                  <c:v>266.86</c:v>
                </c:pt>
                <c:pt idx="100">
                  <c:v>263.14999999999998</c:v>
                </c:pt>
                <c:pt idx="101">
                  <c:v>271.27999999999997</c:v>
                </c:pt>
                <c:pt idx="102">
                  <c:v>290.72000000000003</c:v>
                </c:pt>
                <c:pt idx="103">
                  <c:v>249.92</c:v>
                </c:pt>
                <c:pt idx="104">
                  <c:v>282.48</c:v>
                </c:pt>
                <c:pt idx="105">
                  <c:v>293</c:v>
                </c:pt>
                <c:pt idx="106">
                  <c:v>296.77</c:v>
                </c:pt>
                <c:pt idx="107">
                  <c:v>321.86</c:v>
                </c:pt>
                <c:pt idx="108">
                  <c:v>257.75</c:v>
                </c:pt>
                <c:pt idx="109">
                  <c:v>308.36</c:v>
                </c:pt>
                <c:pt idx="110">
                  <c:v>334.89</c:v>
                </c:pt>
                <c:pt idx="111">
                  <c:v>373.88</c:v>
                </c:pt>
                <c:pt idx="112">
                  <c:v>396.33</c:v>
                </c:pt>
                <c:pt idx="113">
                  <c:v>428.06</c:v>
                </c:pt>
                <c:pt idx="114">
                  <c:v>429.14</c:v>
                </c:pt>
                <c:pt idx="115">
                  <c:v>474.96</c:v>
                </c:pt>
                <c:pt idx="116">
                  <c:v>451.64</c:v>
                </c:pt>
                <c:pt idx="117">
                  <c:v>377.25</c:v>
                </c:pt>
                <c:pt idx="118">
                  <c:v>357.18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07-405A-B9E3-81D381AAD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466431"/>
        <c:axId val="625476415"/>
      </c:scatterChart>
      <c:valAx>
        <c:axId val="625466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476415"/>
        <c:crosses val="autoZero"/>
        <c:crossBetween val="midCat"/>
      </c:valAx>
      <c:valAx>
        <c:axId val="62547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466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Close vs.</a:t>
            </a:r>
            <a:r>
              <a:rPr lang="en-US" baseline="0"/>
              <a:t> Real GDP</a:t>
            </a:r>
            <a:r>
              <a:rPr lang="en-US"/>
              <a:t> from </a:t>
            </a:r>
            <a:r>
              <a:rPr lang="en-US" baseline="0"/>
              <a:t>1993:1Q through 2007:2Q</a:t>
            </a:r>
            <a:endParaRPr lang="en-US"/>
          </a:p>
        </c:rich>
      </c:tx>
      <c:layout>
        <c:manualLayout>
          <c:xMode val="edge"/>
          <c:yMode val="edge"/>
          <c:x val="0.15769444444444444"/>
          <c:y val="4.6296296296296294E-2"/>
        </c:manualLayout>
      </c:layout>
      <c:overlay val="0"/>
      <c:spPr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'Real GDP'!$F$1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83578302712161E-2"/>
                  <c:y val="0.37879629629629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'Real GDP'!$E$2:$E$59</c:f>
              <c:numCache>
                <c:formatCode>General</c:formatCode>
                <c:ptCount val="58"/>
                <c:pt idx="0">
                  <c:v>9857.1849999999995</c:v>
                </c:pt>
                <c:pt idx="1">
                  <c:v>9914.5650000000005</c:v>
                </c:pt>
                <c:pt idx="2">
                  <c:v>9961.8729999999996</c:v>
                </c:pt>
                <c:pt idx="3">
                  <c:v>10097.361999999999</c:v>
                </c:pt>
                <c:pt idx="4">
                  <c:v>10195.338</c:v>
                </c:pt>
                <c:pt idx="5">
                  <c:v>10333.495000000001</c:v>
                </c:pt>
                <c:pt idx="6">
                  <c:v>10393.897999999999</c:v>
                </c:pt>
                <c:pt idx="7">
                  <c:v>10512.962</c:v>
                </c:pt>
                <c:pt idx="8">
                  <c:v>10550.251</c:v>
                </c:pt>
                <c:pt idx="9">
                  <c:v>10581.723</c:v>
                </c:pt>
                <c:pt idx="10">
                  <c:v>10671.737999999999</c:v>
                </c:pt>
                <c:pt idx="11">
                  <c:v>10744.203</c:v>
                </c:pt>
                <c:pt idx="12">
                  <c:v>10824.674000000001</c:v>
                </c:pt>
                <c:pt idx="13">
                  <c:v>11005.217000000001</c:v>
                </c:pt>
                <c:pt idx="14">
                  <c:v>11103.934999999999</c:v>
                </c:pt>
                <c:pt idx="15">
                  <c:v>11219.237999999999</c:v>
                </c:pt>
                <c:pt idx="16">
                  <c:v>11291.665000000001</c:v>
                </c:pt>
                <c:pt idx="17">
                  <c:v>11479.33</c:v>
                </c:pt>
                <c:pt idx="18">
                  <c:v>11622.911</c:v>
                </c:pt>
                <c:pt idx="19">
                  <c:v>11722.722</c:v>
                </c:pt>
                <c:pt idx="20">
                  <c:v>11839.876</c:v>
                </c:pt>
                <c:pt idx="21">
                  <c:v>11949.492</c:v>
                </c:pt>
                <c:pt idx="22">
                  <c:v>12099.191000000001</c:v>
                </c:pt>
                <c:pt idx="23">
                  <c:v>12294.736999999999</c:v>
                </c:pt>
                <c:pt idx="24">
                  <c:v>12410.778</c:v>
                </c:pt>
                <c:pt idx="25">
                  <c:v>12514.407999999999</c:v>
                </c:pt>
                <c:pt idx="26">
                  <c:v>12679.977000000001</c:v>
                </c:pt>
                <c:pt idx="27">
                  <c:v>12888.281000000001</c:v>
                </c:pt>
                <c:pt idx="28">
                  <c:v>12935.252</c:v>
                </c:pt>
                <c:pt idx="29">
                  <c:v>13170.749</c:v>
                </c:pt>
                <c:pt idx="30">
                  <c:v>13183.89</c:v>
                </c:pt>
                <c:pt idx="31">
                  <c:v>13262.25</c:v>
                </c:pt>
                <c:pt idx="32">
                  <c:v>13219.251</c:v>
                </c:pt>
                <c:pt idx="33">
                  <c:v>13301.394</c:v>
                </c:pt>
                <c:pt idx="34">
                  <c:v>13248.142</c:v>
                </c:pt>
                <c:pt idx="35">
                  <c:v>13284.880999999999</c:v>
                </c:pt>
                <c:pt idx="36">
                  <c:v>13394.91</c:v>
                </c:pt>
                <c:pt idx="37">
                  <c:v>13477.356</c:v>
                </c:pt>
                <c:pt idx="38">
                  <c:v>13531.741</c:v>
                </c:pt>
                <c:pt idx="39">
                  <c:v>13549.421</c:v>
                </c:pt>
                <c:pt idx="40">
                  <c:v>13619.433999999999</c:v>
                </c:pt>
                <c:pt idx="41">
                  <c:v>13741.107</c:v>
                </c:pt>
                <c:pt idx="42">
                  <c:v>13970.156999999999</c:v>
                </c:pt>
                <c:pt idx="43">
                  <c:v>14131.379000000001</c:v>
                </c:pt>
                <c:pt idx="44">
                  <c:v>14212.34</c:v>
                </c:pt>
                <c:pt idx="45">
                  <c:v>14323.017</c:v>
                </c:pt>
                <c:pt idx="46">
                  <c:v>14457.832</c:v>
                </c:pt>
                <c:pt idx="47">
                  <c:v>14605.594999999999</c:v>
                </c:pt>
                <c:pt idx="48">
                  <c:v>14767.846</c:v>
                </c:pt>
                <c:pt idx="49">
                  <c:v>14839.707</c:v>
                </c:pt>
                <c:pt idx="50">
                  <c:v>14956.290999999999</c:v>
                </c:pt>
                <c:pt idx="51">
                  <c:v>15041.232</c:v>
                </c:pt>
                <c:pt idx="52">
                  <c:v>15244.088</c:v>
                </c:pt>
                <c:pt idx="53">
                  <c:v>15281.525</c:v>
                </c:pt>
                <c:pt idx="54">
                  <c:v>15304.517</c:v>
                </c:pt>
                <c:pt idx="55">
                  <c:v>15433.643</c:v>
                </c:pt>
                <c:pt idx="56">
                  <c:v>15478.956</c:v>
                </c:pt>
                <c:pt idx="57">
                  <c:v>15577.779</c:v>
                </c:pt>
              </c:numCache>
            </c:numRef>
          </c:xVal>
          <c:yVal>
            <c:numRef>
              <c:f>'Real GDP'!$F$2:$F$59</c:f>
              <c:numCache>
                <c:formatCode>General</c:formatCode>
                <c:ptCount val="58"/>
                <c:pt idx="0">
                  <c:v>45.1875</c:v>
                </c:pt>
                <c:pt idx="1">
                  <c:v>45.0625</c:v>
                </c:pt>
                <c:pt idx="2">
                  <c:v>45.9375</c:v>
                </c:pt>
                <c:pt idx="3">
                  <c:v>46.593800000000002</c:v>
                </c:pt>
                <c:pt idx="4">
                  <c:v>44.593800000000002</c:v>
                </c:pt>
                <c:pt idx="5">
                  <c:v>44.468800000000002</c:v>
                </c:pt>
                <c:pt idx="6">
                  <c:v>46.171900000000001</c:v>
                </c:pt>
                <c:pt idx="7">
                  <c:v>45.5625</c:v>
                </c:pt>
                <c:pt idx="8">
                  <c:v>50.109400000000001</c:v>
                </c:pt>
                <c:pt idx="9">
                  <c:v>54.406300000000002</c:v>
                </c:pt>
                <c:pt idx="10">
                  <c:v>58.484400000000001</c:v>
                </c:pt>
                <c:pt idx="11">
                  <c:v>61.484400000000001</c:v>
                </c:pt>
                <c:pt idx="12">
                  <c:v>64.6875</c:v>
                </c:pt>
                <c:pt idx="13">
                  <c:v>67.109399999999994</c:v>
                </c:pt>
                <c:pt idx="14">
                  <c:v>68.625</c:v>
                </c:pt>
                <c:pt idx="15">
                  <c:v>73.843800000000002</c:v>
                </c:pt>
                <c:pt idx="16">
                  <c:v>75.375</c:v>
                </c:pt>
                <c:pt idx="17">
                  <c:v>88.3125</c:v>
                </c:pt>
                <c:pt idx="18">
                  <c:v>94.375</c:v>
                </c:pt>
                <c:pt idx="19">
                  <c:v>97.0625</c:v>
                </c:pt>
                <c:pt idx="20">
                  <c:v>109.9375</c:v>
                </c:pt>
                <c:pt idx="21">
                  <c:v>113.3125</c:v>
                </c:pt>
                <c:pt idx="22">
                  <c:v>101.75</c:v>
                </c:pt>
                <c:pt idx="23">
                  <c:v>123.3125</c:v>
                </c:pt>
                <c:pt idx="24">
                  <c:v>128.375</c:v>
                </c:pt>
                <c:pt idx="25">
                  <c:v>137</c:v>
                </c:pt>
                <c:pt idx="26">
                  <c:v>128.75</c:v>
                </c:pt>
                <c:pt idx="27">
                  <c:v>146.875</c:v>
                </c:pt>
                <c:pt idx="28">
                  <c:v>150.375</c:v>
                </c:pt>
                <c:pt idx="29">
                  <c:v>145.28129999999999</c:v>
                </c:pt>
                <c:pt idx="30">
                  <c:v>143.625</c:v>
                </c:pt>
                <c:pt idx="31">
                  <c:v>131.1875</c:v>
                </c:pt>
                <c:pt idx="32">
                  <c:v>116.69</c:v>
                </c:pt>
                <c:pt idx="33">
                  <c:v>122.6</c:v>
                </c:pt>
                <c:pt idx="34">
                  <c:v>104.44</c:v>
                </c:pt>
                <c:pt idx="35">
                  <c:v>114.3</c:v>
                </c:pt>
                <c:pt idx="36">
                  <c:v>114.52</c:v>
                </c:pt>
                <c:pt idx="37">
                  <c:v>98.96</c:v>
                </c:pt>
                <c:pt idx="38">
                  <c:v>81.790000000000006</c:v>
                </c:pt>
                <c:pt idx="39">
                  <c:v>88.23</c:v>
                </c:pt>
                <c:pt idx="40">
                  <c:v>84.74</c:v>
                </c:pt>
                <c:pt idx="41">
                  <c:v>97.63</c:v>
                </c:pt>
                <c:pt idx="42">
                  <c:v>99.95</c:v>
                </c:pt>
                <c:pt idx="43">
                  <c:v>111.28</c:v>
                </c:pt>
                <c:pt idx="44">
                  <c:v>113.1</c:v>
                </c:pt>
                <c:pt idx="45">
                  <c:v>114.53</c:v>
                </c:pt>
                <c:pt idx="46">
                  <c:v>111.76</c:v>
                </c:pt>
                <c:pt idx="47">
                  <c:v>120.87</c:v>
                </c:pt>
                <c:pt idx="48">
                  <c:v>117.96</c:v>
                </c:pt>
                <c:pt idx="49">
                  <c:v>119.18</c:v>
                </c:pt>
                <c:pt idx="50">
                  <c:v>123.04</c:v>
                </c:pt>
                <c:pt idx="51">
                  <c:v>124.51</c:v>
                </c:pt>
                <c:pt idx="52">
                  <c:v>129.83000000000001</c:v>
                </c:pt>
                <c:pt idx="53">
                  <c:v>127.28</c:v>
                </c:pt>
                <c:pt idx="54">
                  <c:v>133.58000000000001</c:v>
                </c:pt>
                <c:pt idx="55">
                  <c:v>141.62</c:v>
                </c:pt>
                <c:pt idx="56">
                  <c:v>142</c:v>
                </c:pt>
                <c:pt idx="57">
                  <c:v>150.43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A-4533-AE66-991D14FBC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473167"/>
        <c:axId val="606478991"/>
      </c:scatterChart>
      <c:valAx>
        <c:axId val="606473167"/>
        <c:scaling>
          <c:orientation val="minMax"/>
          <c:max val="16500"/>
          <c:min val="9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78991"/>
        <c:crosses val="autoZero"/>
        <c:crossBetween val="midCat"/>
      </c:valAx>
      <c:valAx>
        <c:axId val="60647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731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Close vs. Real GDP from 2007:3Q through 2022:3Q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16112489063867014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1019466316710409E-2"/>
                  <c:y val="0.368119825000145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'Real GDP'!$E$60:$E$120</c:f>
              <c:numCache>
                <c:formatCode>General</c:formatCode>
                <c:ptCount val="61"/>
                <c:pt idx="0">
                  <c:v>15671.605</c:v>
                </c:pt>
                <c:pt idx="1">
                  <c:v>15767.146000000001</c:v>
                </c:pt>
                <c:pt idx="2">
                  <c:v>15702.906000000001</c:v>
                </c:pt>
                <c:pt idx="3">
                  <c:v>15792.772999999999</c:v>
                </c:pt>
                <c:pt idx="4">
                  <c:v>15709.562</c:v>
                </c:pt>
                <c:pt idx="5">
                  <c:v>15366.607</c:v>
                </c:pt>
                <c:pt idx="6">
                  <c:v>15187.475</c:v>
                </c:pt>
                <c:pt idx="7">
                  <c:v>15161.772000000001</c:v>
                </c:pt>
                <c:pt idx="8">
                  <c:v>15216.647000000001</c:v>
                </c:pt>
                <c:pt idx="9">
                  <c:v>15379.155000000001</c:v>
                </c:pt>
                <c:pt idx="10">
                  <c:v>15456.058999999999</c:v>
                </c:pt>
                <c:pt idx="11">
                  <c:v>15605.628000000001</c:v>
                </c:pt>
                <c:pt idx="12">
                  <c:v>15726.281999999999</c:v>
                </c:pt>
                <c:pt idx="13">
                  <c:v>15807.995000000001</c:v>
                </c:pt>
                <c:pt idx="14">
                  <c:v>15769.911</c:v>
                </c:pt>
                <c:pt idx="15">
                  <c:v>15876.839</c:v>
                </c:pt>
                <c:pt idx="16">
                  <c:v>15870.683999999999</c:v>
                </c:pt>
                <c:pt idx="17">
                  <c:v>16048.701999999999</c:v>
                </c:pt>
                <c:pt idx="18">
                  <c:v>16179.968000000001</c:v>
                </c:pt>
                <c:pt idx="19">
                  <c:v>16253.726000000001</c:v>
                </c:pt>
                <c:pt idx="20">
                  <c:v>16282.151</c:v>
                </c:pt>
                <c:pt idx="21">
                  <c:v>16300.035</c:v>
                </c:pt>
                <c:pt idx="22">
                  <c:v>16441.485000000001</c:v>
                </c:pt>
                <c:pt idx="23">
                  <c:v>16464.401999999998</c:v>
                </c:pt>
                <c:pt idx="24">
                  <c:v>16594.742999999999</c:v>
                </c:pt>
                <c:pt idx="25">
                  <c:v>16712.759999999998</c:v>
                </c:pt>
                <c:pt idx="26">
                  <c:v>16654.246999999999</c:v>
                </c:pt>
                <c:pt idx="27">
                  <c:v>16868.109</c:v>
                </c:pt>
                <c:pt idx="28">
                  <c:v>17064.616000000002</c:v>
                </c:pt>
                <c:pt idx="29">
                  <c:v>17141.235000000001</c:v>
                </c:pt>
                <c:pt idx="30">
                  <c:v>17280.647000000001</c:v>
                </c:pt>
                <c:pt idx="31">
                  <c:v>17380.875</c:v>
                </c:pt>
                <c:pt idx="32">
                  <c:v>17437.080000000002</c:v>
                </c:pt>
                <c:pt idx="33">
                  <c:v>17462.579000000002</c:v>
                </c:pt>
                <c:pt idx="34">
                  <c:v>17565.465</c:v>
                </c:pt>
                <c:pt idx="35">
                  <c:v>17618.580999999998</c:v>
                </c:pt>
                <c:pt idx="36">
                  <c:v>17724.489000000001</c:v>
                </c:pt>
                <c:pt idx="37">
                  <c:v>17812.560000000001</c:v>
                </c:pt>
                <c:pt idx="38">
                  <c:v>17889.094000000001</c:v>
                </c:pt>
                <c:pt idx="39">
                  <c:v>17979.218000000001</c:v>
                </c:pt>
                <c:pt idx="40">
                  <c:v>18127.993999999999</c:v>
                </c:pt>
                <c:pt idx="41">
                  <c:v>18310.3</c:v>
                </c:pt>
                <c:pt idx="42">
                  <c:v>18437.127</c:v>
                </c:pt>
                <c:pt idx="43">
                  <c:v>18565.697</c:v>
                </c:pt>
                <c:pt idx="44">
                  <c:v>18699.748</c:v>
                </c:pt>
                <c:pt idx="45">
                  <c:v>18733.741000000002</c:v>
                </c:pt>
                <c:pt idx="46">
                  <c:v>18835.411</c:v>
                </c:pt>
                <c:pt idx="47">
                  <c:v>18962.174999999999</c:v>
                </c:pt>
                <c:pt idx="48">
                  <c:v>19130.932000000001</c:v>
                </c:pt>
                <c:pt idx="49">
                  <c:v>19215.690999999999</c:v>
                </c:pt>
                <c:pt idx="50">
                  <c:v>18989.877</c:v>
                </c:pt>
                <c:pt idx="51">
                  <c:v>17378.712</c:v>
                </c:pt>
                <c:pt idx="52">
                  <c:v>18743.72</c:v>
                </c:pt>
                <c:pt idx="53">
                  <c:v>18924.261999999999</c:v>
                </c:pt>
                <c:pt idx="54">
                  <c:v>19216.223999999998</c:v>
                </c:pt>
                <c:pt idx="55">
                  <c:v>19544.248</c:v>
                </c:pt>
                <c:pt idx="56">
                  <c:v>19672.594000000001</c:v>
                </c:pt>
                <c:pt idx="57">
                  <c:v>20006.181</c:v>
                </c:pt>
                <c:pt idx="58">
                  <c:v>19924.088</c:v>
                </c:pt>
                <c:pt idx="59">
                  <c:v>19895.271000000001</c:v>
                </c:pt>
                <c:pt idx="60">
                  <c:v>20021.721000000001</c:v>
                </c:pt>
              </c:numCache>
            </c:numRef>
          </c:xVal>
          <c:yVal>
            <c:numRef>
              <c:f>'Real GDP'!$F$60:$F$120</c:f>
              <c:numCache>
                <c:formatCode>General</c:formatCode>
                <c:ptCount val="61"/>
                <c:pt idx="0">
                  <c:v>152.58000000000001</c:v>
                </c:pt>
                <c:pt idx="1">
                  <c:v>146.21</c:v>
                </c:pt>
                <c:pt idx="2">
                  <c:v>131.97</c:v>
                </c:pt>
                <c:pt idx="3">
                  <c:v>127.98</c:v>
                </c:pt>
                <c:pt idx="4">
                  <c:v>115.99</c:v>
                </c:pt>
                <c:pt idx="5">
                  <c:v>90.24</c:v>
                </c:pt>
                <c:pt idx="6">
                  <c:v>79.52</c:v>
                </c:pt>
                <c:pt idx="7">
                  <c:v>91.95</c:v>
                </c:pt>
                <c:pt idx="8">
                  <c:v>105.59</c:v>
                </c:pt>
                <c:pt idx="9">
                  <c:v>111.44</c:v>
                </c:pt>
                <c:pt idx="10">
                  <c:v>117</c:v>
                </c:pt>
                <c:pt idx="11">
                  <c:v>103.22</c:v>
                </c:pt>
                <c:pt idx="12">
                  <c:v>114.13</c:v>
                </c:pt>
                <c:pt idx="13">
                  <c:v>125.75</c:v>
                </c:pt>
                <c:pt idx="14">
                  <c:v>132.59</c:v>
                </c:pt>
                <c:pt idx="15">
                  <c:v>131.97</c:v>
                </c:pt>
                <c:pt idx="16">
                  <c:v>113.15</c:v>
                </c:pt>
                <c:pt idx="17">
                  <c:v>125.5</c:v>
                </c:pt>
                <c:pt idx="18">
                  <c:v>140.81</c:v>
                </c:pt>
                <c:pt idx="19">
                  <c:v>136.1</c:v>
                </c:pt>
                <c:pt idx="20">
                  <c:v>143.97</c:v>
                </c:pt>
                <c:pt idx="21">
                  <c:v>142.41</c:v>
                </c:pt>
                <c:pt idx="22">
                  <c:v>156.66999999999999</c:v>
                </c:pt>
                <c:pt idx="23">
                  <c:v>160.41999999999999</c:v>
                </c:pt>
                <c:pt idx="24">
                  <c:v>168.01</c:v>
                </c:pt>
                <c:pt idx="25">
                  <c:v>184.69</c:v>
                </c:pt>
                <c:pt idx="26">
                  <c:v>187.01</c:v>
                </c:pt>
                <c:pt idx="27">
                  <c:v>195.72</c:v>
                </c:pt>
                <c:pt idx="28">
                  <c:v>197.02</c:v>
                </c:pt>
                <c:pt idx="29">
                  <c:v>205.54</c:v>
                </c:pt>
                <c:pt idx="30">
                  <c:v>206.43</c:v>
                </c:pt>
                <c:pt idx="31">
                  <c:v>205.85</c:v>
                </c:pt>
                <c:pt idx="32">
                  <c:v>191.63</c:v>
                </c:pt>
                <c:pt idx="33">
                  <c:v>203.87</c:v>
                </c:pt>
                <c:pt idx="34">
                  <c:v>205.52</c:v>
                </c:pt>
                <c:pt idx="35">
                  <c:v>209.48</c:v>
                </c:pt>
                <c:pt idx="36">
                  <c:v>216.3</c:v>
                </c:pt>
                <c:pt idx="37">
                  <c:v>223.53</c:v>
                </c:pt>
                <c:pt idx="38">
                  <c:v>235.74</c:v>
                </c:pt>
                <c:pt idx="39">
                  <c:v>241.8</c:v>
                </c:pt>
                <c:pt idx="40">
                  <c:v>251.23</c:v>
                </c:pt>
                <c:pt idx="41">
                  <c:v>266.86</c:v>
                </c:pt>
                <c:pt idx="42">
                  <c:v>263.14999999999998</c:v>
                </c:pt>
                <c:pt idx="43">
                  <c:v>271.27999999999997</c:v>
                </c:pt>
                <c:pt idx="44">
                  <c:v>290.72000000000003</c:v>
                </c:pt>
                <c:pt idx="45">
                  <c:v>249.92</c:v>
                </c:pt>
                <c:pt idx="46">
                  <c:v>282.48</c:v>
                </c:pt>
                <c:pt idx="47">
                  <c:v>293</c:v>
                </c:pt>
                <c:pt idx="48">
                  <c:v>296.77</c:v>
                </c:pt>
                <c:pt idx="49">
                  <c:v>321.86</c:v>
                </c:pt>
                <c:pt idx="50">
                  <c:v>257.75</c:v>
                </c:pt>
                <c:pt idx="51">
                  <c:v>308.36</c:v>
                </c:pt>
                <c:pt idx="52">
                  <c:v>334.89</c:v>
                </c:pt>
                <c:pt idx="53">
                  <c:v>373.88</c:v>
                </c:pt>
                <c:pt idx="54">
                  <c:v>396.33</c:v>
                </c:pt>
                <c:pt idx="55">
                  <c:v>428.06</c:v>
                </c:pt>
                <c:pt idx="56">
                  <c:v>429.14</c:v>
                </c:pt>
                <c:pt idx="57">
                  <c:v>474.96</c:v>
                </c:pt>
                <c:pt idx="58">
                  <c:v>451.64</c:v>
                </c:pt>
                <c:pt idx="59">
                  <c:v>377.25</c:v>
                </c:pt>
                <c:pt idx="60">
                  <c:v>357.18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F0-463B-AE04-BBCB48C00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480239"/>
        <c:axId val="606465679"/>
      </c:scatterChart>
      <c:valAx>
        <c:axId val="606480239"/>
        <c:scaling>
          <c:orientation val="minMax"/>
          <c:min val="14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65679"/>
        <c:crosses val="autoZero"/>
        <c:crossBetween val="midCat"/>
      </c:valAx>
      <c:valAx>
        <c:axId val="60646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80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Close vs. Real GDP from 1993:1Q through 2022:3Q</a:t>
            </a:r>
            <a:endParaRPr lang="en-US" sz="1400">
              <a:effectLst/>
            </a:endParaRPr>
          </a:p>
        </c:rich>
      </c:tx>
      <c:layout>
        <c:manualLayout>
          <c:xMode val="edge"/>
          <c:yMode val="edge"/>
          <c:x val="0.17610411198600176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'Real GDP'!$F$1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545406824146981"/>
                  <c:y val="0.285002916302128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'Real GDP'!$E$2:$E$120</c:f>
              <c:numCache>
                <c:formatCode>General</c:formatCode>
                <c:ptCount val="119"/>
                <c:pt idx="0">
                  <c:v>9857.1849999999995</c:v>
                </c:pt>
                <c:pt idx="1">
                  <c:v>9914.5650000000005</c:v>
                </c:pt>
                <c:pt idx="2">
                  <c:v>9961.8729999999996</c:v>
                </c:pt>
                <c:pt idx="3">
                  <c:v>10097.361999999999</c:v>
                </c:pt>
                <c:pt idx="4">
                  <c:v>10195.338</c:v>
                </c:pt>
                <c:pt idx="5">
                  <c:v>10333.495000000001</c:v>
                </c:pt>
                <c:pt idx="6">
                  <c:v>10393.897999999999</c:v>
                </c:pt>
                <c:pt idx="7">
                  <c:v>10512.962</c:v>
                </c:pt>
                <c:pt idx="8">
                  <c:v>10550.251</c:v>
                </c:pt>
                <c:pt idx="9">
                  <c:v>10581.723</c:v>
                </c:pt>
                <c:pt idx="10">
                  <c:v>10671.737999999999</c:v>
                </c:pt>
                <c:pt idx="11">
                  <c:v>10744.203</c:v>
                </c:pt>
                <c:pt idx="12">
                  <c:v>10824.674000000001</c:v>
                </c:pt>
                <c:pt idx="13">
                  <c:v>11005.217000000001</c:v>
                </c:pt>
                <c:pt idx="14">
                  <c:v>11103.934999999999</c:v>
                </c:pt>
                <c:pt idx="15">
                  <c:v>11219.237999999999</c:v>
                </c:pt>
                <c:pt idx="16">
                  <c:v>11291.665000000001</c:v>
                </c:pt>
                <c:pt idx="17">
                  <c:v>11479.33</c:v>
                </c:pt>
                <c:pt idx="18">
                  <c:v>11622.911</c:v>
                </c:pt>
                <c:pt idx="19">
                  <c:v>11722.722</c:v>
                </c:pt>
                <c:pt idx="20">
                  <c:v>11839.876</c:v>
                </c:pt>
                <c:pt idx="21">
                  <c:v>11949.492</c:v>
                </c:pt>
                <c:pt idx="22">
                  <c:v>12099.191000000001</c:v>
                </c:pt>
                <c:pt idx="23">
                  <c:v>12294.736999999999</c:v>
                </c:pt>
                <c:pt idx="24">
                  <c:v>12410.778</c:v>
                </c:pt>
                <c:pt idx="25">
                  <c:v>12514.407999999999</c:v>
                </c:pt>
                <c:pt idx="26">
                  <c:v>12679.977000000001</c:v>
                </c:pt>
                <c:pt idx="27">
                  <c:v>12888.281000000001</c:v>
                </c:pt>
                <c:pt idx="28">
                  <c:v>12935.252</c:v>
                </c:pt>
                <c:pt idx="29">
                  <c:v>13170.749</c:v>
                </c:pt>
                <c:pt idx="30">
                  <c:v>13183.89</c:v>
                </c:pt>
                <c:pt idx="31">
                  <c:v>13262.25</c:v>
                </c:pt>
                <c:pt idx="32">
                  <c:v>13219.251</c:v>
                </c:pt>
                <c:pt idx="33">
                  <c:v>13301.394</c:v>
                </c:pt>
                <c:pt idx="34">
                  <c:v>13248.142</c:v>
                </c:pt>
                <c:pt idx="35">
                  <c:v>13284.880999999999</c:v>
                </c:pt>
                <c:pt idx="36">
                  <c:v>13394.91</c:v>
                </c:pt>
                <c:pt idx="37">
                  <c:v>13477.356</c:v>
                </c:pt>
                <c:pt idx="38">
                  <c:v>13531.741</c:v>
                </c:pt>
                <c:pt idx="39">
                  <c:v>13549.421</c:v>
                </c:pt>
                <c:pt idx="40">
                  <c:v>13619.433999999999</c:v>
                </c:pt>
                <c:pt idx="41">
                  <c:v>13741.107</c:v>
                </c:pt>
                <c:pt idx="42">
                  <c:v>13970.156999999999</c:v>
                </c:pt>
                <c:pt idx="43">
                  <c:v>14131.379000000001</c:v>
                </c:pt>
                <c:pt idx="44">
                  <c:v>14212.34</c:v>
                </c:pt>
                <c:pt idx="45">
                  <c:v>14323.017</c:v>
                </c:pt>
                <c:pt idx="46">
                  <c:v>14457.832</c:v>
                </c:pt>
                <c:pt idx="47">
                  <c:v>14605.594999999999</c:v>
                </c:pt>
                <c:pt idx="48">
                  <c:v>14767.846</c:v>
                </c:pt>
                <c:pt idx="49">
                  <c:v>14839.707</c:v>
                </c:pt>
                <c:pt idx="50">
                  <c:v>14956.290999999999</c:v>
                </c:pt>
                <c:pt idx="51">
                  <c:v>15041.232</c:v>
                </c:pt>
                <c:pt idx="52">
                  <c:v>15244.088</c:v>
                </c:pt>
                <c:pt idx="53">
                  <c:v>15281.525</c:v>
                </c:pt>
                <c:pt idx="54">
                  <c:v>15304.517</c:v>
                </c:pt>
                <c:pt idx="55">
                  <c:v>15433.643</c:v>
                </c:pt>
                <c:pt idx="56">
                  <c:v>15478.956</c:v>
                </c:pt>
                <c:pt idx="57">
                  <c:v>15577.779</c:v>
                </c:pt>
                <c:pt idx="58">
                  <c:v>15671.605</c:v>
                </c:pt>
                <c:pt idx="59">
                  <c:v>15767.146000000001</c:v>
                </c:pt>
                <c:pt idx="60">
                  <c:v>15702.906000000001</c:v>
                </c:pt>
                <c:pt idx="61">
                  <c:v>15792.772999999999</c:v>
                </c:pt>
                <c:pt idx="62">
                  <c:v>15709.562</c:v>
                </c:pt>
                <c:pt idx="63">
                  <c:v>15366.607</c:v>
                </c:pt>
                <c:pt idx="64">
                  <c:v>15187.475</c:v>
                </c:pt>
                <c:pt idx="65">
                  <c:v>15161.772000000001</c:v>
                </c:pt>
                <c:pt idx="66">
                  <c:v>15216.647000000001</c:v>
                </c:pt>
                <c:pt idx="67">
                  <c:v>15379.155000000001</c:v>
                </c:pt>
                <c:pt idx="68">
                  <c:v>15456.058999999999</c:v>
                </c:pt>
                <c:pt idx="69">
                  <c:v>15605.628000000001</c:v>
                </c:pt>
                <c:pt idx="70">
                  <c:v>15726.281999999999</c:v>
                </c:pt>
                <c:pt idx="71">
                  <c:v>15807.995000000001</c:v>
                </c:pt>
                <c:pt idx="72">
                  <c:v>15769.911</c:v>
                </c:pt>
                <c:pt idx="73">
                  <c:v>15876.839</c:v>
                </c:pt>
                <c:pt idx="74">
                  <c:v>15870.683999999999</c:v>
                </c:pt>
                <c:pt idx="75">
                  <c:v>16048.701999999999</c:v>
                </c:pt>
                <c:pt idx="76">
                  <c:v>16179.968000000001</c:v>
                </c:pt>
                <c:pt idx="77">
                  <c:v>16253.726000000001</c:v>
                </c:pt>
                <c:pt idx="78">
                  <c:v>16282.151</c:v>
                </c:pt>
                <c:pt idx="79">
                  <c:v>16300.035</c:v>
                </c:pt>
                <c:pt idx="80">
                  <c:v>16441.485000000001</c:v>
                </c:pt>
                <c:pt idx="81">
                  <c:v>16464.401999999998</c:v>
                </c:pt>
                <c:pt idx="82">
                  <c:v>16594.742999999999</c:v>
                </c:pt>
                <c:pt idx="83">
                  <c:v>16712.759999999998</c:v>
                </c:pt>
                <c:pt idx="84">
                  <c:v>16654.246999999999</c:v>
                </c:pt>
                <c:pt idx="85">
                  <c:v>16868.109</c:v>
                </c:pt>
                <c:pt idx="86">
                  <c:v>17064.616000000002</c:v>
                </c:pt>
                <c:pt idx="87">
                  <c:v>17141.235000000001</c:v>
                </c:pt>
                <c:pt idx="88">
                  <c:v>17280.647000000001</c:v>
                </c:pt>
                <c:pt idx="89">
                  <c:v>17380.875</c:v>
                </c:pt>
                <c:pt idx="90">
                  <c:v>17437.080000000002</c:v>
                </c:pt>
                <c:pt idx="91">
                  <c:v>17462.579000000002</c:v>
                </c:pt>
                <c:pt idx="92">
                  <c:v>17565.465</c:v>
                </c:pt>
                <c:pt idx="93">
                  <c:v>17618.580999999998</c:v>
                </c:pt>
                <c:pt idx="94">
                  <c:v>17724.489000000001</c:v>
                </c:pt>
                <c:pt idx="95">
                  <c:v>17812.560000000001</c:v>
                </c:pt>
                <c:pt idx="96">
                  <c:v>17889.094000000001</c:v>
                </c:pt>
                <c:pt idx="97">
                  <c:v>17979.218000000001</c:v>
                </c:pt>
                <c:pt idx="98">
                  <c:v>18127.993999999999</c:v>
                </c:pt>
                <c:pt idx="99">
                  <c:v>18310.3</c:v>
                </c:pt>
                <c:pt idx="100">
                  <c:v>18437.127</c:v>
                </c:pt>
                <c:pt idx="101">
                  <c:v>18565.697</c:v>
                </c:pt>
                <c:pt idx="102">
                  <c:v>18699.748</c:v>
                </c:pt>
                <c:pt idx="103">
                  <c:v>18733.741000000002</c:v>
                </c:pt>
                <c:pt idx="104">
                  <c:v>18835.411</c:v>
                </c:pt>
                <c:pt idx="105">
                  <c:v>18962.174999999999</c:v>
                </c:pt>
                <c:pt idx="106">
                  <c:v>19130.932000000001</c:v>
                </c:pt>
                <c:pt idx="107">
                  <c:v>19215.690999999999</c:v>
                </c:pt>
                <c:pt idx="108">
                  <c:v>18989.877</c:v>
                </c:pt>
                <c:pt idx="109">
                  <c:v>17378.712</c:v>
                </c:pt>
                <c:pt idx="110">
                  <c:v>18743.72</c:v>
                </c:pt>
                <c:pt idx="111">
                  <c:v>18924.261999999999</c:v>
                </c:pt>
                <c:pt idx="112">
                  <c:v>19216.223999999998</c:v>
                </c:pt>
                <c:pt idx="113">
                  <c:v>19544.248</c:v>
                </c:pt>
                <c:pt idx="114">
                  <c:v>19672.594000000001</c:v>
                </c:pt>
                <c:pt idx="115">
                  <c:v>20006.181</c:v>
                </c:pt>
                <c:pt idx="116">
                  <c:v>19924.088</c:v>
                </c:pt>
                <c:pt idx="117">
                  <c:v>19895.271000000001</c:v>
                </c:pt>
                <c:pt idx="118">
                  <c:v>20021.721000000001</c:v>
                </c:pt>
              </c:numCache>
            </c:numRef>
          </c:xVal>
          <c:yVal>
            <c:numRef>
              <c:f>'Real GDP'!$F$2:$F$120</c:f>
              <c:numCache>
                <c:formatCode>General</c:formatCode>
                <c:ptCount val="119"/>
                <c:pt idx="0">
                  <c:v>45.1875</c:v>
                </c:pt>
                <c:pt idx="1">
                  <c:v>45.0625</c:v>
                </c:pt>
                <c:pt idx="2">
                  <c:v>45.9375</c:v>
                </c:pt>
                <c:pt idx="3">
                  <c:v>46.593800000000002</c:v>
                </c:pt>
                <c:pt idx="4">
                  <c:v>44.593800000000002</c:v>
                </c:pt>
                <c:pt idx="5">
                  <c:v>44.468800000000002</c:v>
                </c:pt>
                <c:pt idx="6">
                  <c:v>46.171900000000001</c:v>
                </c:pt>
                <c:pt idx="7">
                  <c:v>45.5625</c:v>
                </c:pt>
                <c:pt idx="8">
                  <c:v>50.109400000000001</c:v>
                </c:pt>
                <c:pt idx="9">
                  <c:v>54.406300000000002</c:v>
                </c:pt>
                <c:pt idx="10">
                  <c:v>58.484400000000001</c:v>
                </c:pt>
                <c:pt idx="11">
                  <c:v>61.484400000000001</c:v>
                </c:pt>
                <c:pt idx="12">
                  <c:v>64.6875</c:v>
                </c:pt>
                <c:pt idx="13">
                  <c:v>67.109399999999994</c:v>
                </c:pt>
                <c:pt idx="14">
                  <c:v>68.625</c:v>
                </c:pt>
                <c:pt idx="15">
                  <c:v>73.843800000000002</c:v>
                </c:pt>
                <c:pt idx="16">
                  <c:v>75.375</c:v>
                </c:pt>
                <c:pt idx="17">
                  <c:v>88.3125</c:v>
                </c:pt>
                <c:pt idx="18">
                  <c:v>94.375</c:v>
                </c:pt>
                <c:pt idx="19">
                  <c:v>97.0625</c:v>
                </c:pt>
                <c:pt idx="20">
                  <c:v>109.9375</c:v>
                </c:pt>
                <c:pt idx="21">
                  <c:v>113.3125</c:v>
                </c:pt>
                <c:pt idx="22">
                  <c:v>101.75</c:v>
                </c:pt>
                <c:pt idx="23">
                  <c:v>123.3125</c:v>
                </c:pt>
                <c:pt idx="24">
                  <c:v>128.375</c:v>
                </c:pt>
                <c:pt idx="25">
                  <c:v>137</c:v>
                </c:pt>
                <c:pt idx="26">
                  <c:v>128.75</c:v>
                </c:pt>
                <c:pt idx="27">
                  <c:v>146.875</c:v>
                </c:pt>
                <c:pt idx="28">
                  <c:v>150.375</c:v>
                </c:pt>
                <c:pt idx="29">
                  <c:v>145.28129999999999</c:v>
                </c:pt>
                <c:pt idx="30">
                  <c:v>143.625</c:v>
                </c:pt>
                <c:pt idx="31">
                  <c:v>131.1875</c:v>
                </c:pt>
                <c:pt idx="32">
                  <c:v>116.69</c:v>
                </c:pt>
                <c:pt idx="33">
                  <c:v>122.6</c:v>
                </c:pt>
                <c:pt idx="34">
                  <c:v>104.44</c:v>
                </c:pt>
                <c:pt idx="35">
                  <c:v>114.3</c:v>
                </c:pt>
                <c:pt idx="36">
                  <c:v>114.52</c:v>
                </c:pt>
                <c:pt idx="37">
                  <c:v>98.96</c:v>
                </c:pt>
                <c:pt idx="38">
                  <c:v>81.790000000000006</c:v>
                </c:pt>
                <c:pt idx="39">
                  <c:v>88.23</c:v>
                </c:pt>
                <c:pt idx="40">
                  <c:v>84.74</c:v>
                </c:pt>
                <c:pt idx="41">
                  <c:v>97.63</c:v>
                </c:pt>
                <c:pt idx="42">
                  <c:v>99.95</c:v>
                </c:pt>
                <c:pt idx="43">
                  <c:v>111.28</c:v>
                </c:pt>
                <c:pt idx="44">
                  <c:v>113.1</c:v>
                </c:pt>
                <c:pt idx="45">
                  <c:v>114.53</c:v>
                </c:pt>
                <c:pt idx="46">
                  <c:v>111.76</c:v>
                </c:pt>
                <c:pt idx="47">
                  <c:v>120.87</c:v>
                </c:pt>
                <c:pt idx="48">
                  <c:v>117.96</c:v>
                </c:pt>
                <c:pt idx="49">
                  <c:v>119.18</c:v>
                </c:pt>
                <c:pt idx="50">
                  <c:v>123.04</c:v>
                </c:pt>
                <c:pt idx="51">
                  <c:v>124.51</c:v>
                </c:pt>
                <c:pt idx="52">
                  <c:v>129.83000000000001</c:v>
                </c:pt>
                <c:pt idx="53">
                  <c:v>127.28</c:v>
                </c:pt>
                <c:pt idx="54">
                  <c:v>133.58000000000001</c:v>
                </c:pt>
                <c:pt idx="55">
                  <c:v>141.62</c:v>
                </c:pt>
                <c:pt idx="56">
                  <c:v>142</c:v>
                </c:pt>
                <c:pt idx="57">
                  <c:v>150.43</c:v>
                </c:pt>
                <c:pt idx="58">
                  <c:v>152.58000000000001</c:v>
                </c:pt>
                <c:pt idx="59">
                  <c:v>146.21</c:v>
                </c:pt>
                <c:pt idx="60">
                  <c:v>131.97</c:v>
                </c:pt>
                <c:pt idx="61">
                  <c:v>127.98</c:v>
                </c:pt>
                <c:pt idx="62">
                  <c:v>115.99</c:v>
                </c:pt>
                <c:pt idx="63">
                  <c:v>90.24</c:v>
                </c:pt>
                <c:pt idx="64">
                  <c:v>79.52</c:v>
                </c:pt>
                <c:pt idx="65">
                  <c:v>91.95</c:v>
                </c:pt>
                <c:pt idx="66">
                  <c:v>105.59</c:v>
                </c:pt>
                <c:pt idx="67">
                  <c:v>111.44</c:v>
                </c:pt>
                <c:pt idx="68">
                  <c:v>117</c:v>
                </c:pt>
                <c:pt idx="69">
                  <c:v>103.22</c:v>
                </c:pt>
                <c:pt idx="70">
                  <c:v>114.13</c:v>
                </c:pt>
                <c:pt idx="71">
                  <c:v>125.75</c:v>
                </c:pt>
                <c:pt idx="72">
                  <c:v>132.59</c:v>
                </c:pt>
                <c:pt idx="73">
                  <c:v>131.97</c:v>
                </c:pt>
                <c:pt idx="74">
                  <c:v>113.15</c:v>
                </c:pt>
                <c:pt idx="75">
                  <c:v>125.5</c:v>
                </c:pt>
                <c:pt idx="76">
                  <c:v>140.81</c:v>
                </c:pt>
                <c:pt idx="77">
                  <c:v>136.1</c:v>
                </c:pt>
                <c:pt idx="78">
                  <c:v>143.97</c:v>
                </c:pt>
                <c:pt idx="79">
                  <c:v>142.41</c:v>
                </c:pt>
                <c:pt idx="80">
                  <c:v>156.66999999999999</c:v>
                </c:pt>
                <c:pt idx="81">
                  <c:v>160.41999999999999</c:v>
                </c:pt>
                <c:pt idx="82">
                  <c:v>168.01</c:v>
                </c:pt>
                <c:pt idx="83">
                  <c:v>184.69</c:v>
                </c:pt>
                <c:pt idx="84">
                  <c:v>187.01</c:v>
                </c:pt>
                <c:pt idx="85">
                  <c:v>195.72</c:v>
                </c:pt>
                <c:pt idx="86">
                  <c:v>197.02</c:v>
                </c:pt>
                <c:pt idx="87">
                  <c:v>205.54</c:v>
                </c:pt>
                <c:pt idx="88">
                  <c:v>206.43</c:v>
                </c:pt>
                <c:pt idx="89">
                  <c:v>205.85</c:v>
                </c:pt>
                <c:pt idx="90">
                  <c:v>191.63</c:v>
                </c:pt>
                <c:pt idx="91">
                  <c:v>203.87</c:v>
                </c:pt>
                <c:pt idx="92">
                  <c:v>205.52</c:v>
                </c:pt>
                <c:pt idx="93">
                  <c:v>209.48</c:v>
                </c:pt>
                <c:pt idx="94">
                  <c:v>216.3</c:v>
                </c:pt>
                <c:pt idx="95">
                  <c:v>223.53</c:v>
                </c:pt>
                <c:pt idx="96">
                  <c:v>235.74</c:v>
                </c:pt>
                <c:pt idx="97">
                  <c:v>241.8</c:v>
                </c:pt>
                <c:pt idx="98">
                  <c:v>251.23</c:v>
                </c:pt>
                <c:pt idx="99">
                  <c:v>266.86</c:v>
                </c:pt>
                <c:pt idx="100">
                  <c:v>263.14999999999998</c:v>
                </c:pt>
                <c:pt idx="101">
                  <c:v>271.27999999999997</c:v>
                </c:pt>
                <c:pt idx="102">
                  <c:v>290.72000000000003</c:v>
                </c:pt>
                <c:pt idx="103">
                  <c:v>249.92</c:v>
                </c:pt>
                <c:pt idx="104">
                  <c:v>282.48</c:v>
                </c:pt>
                <c:pt idx="105">
                  <c:v>293</c:v>
                </c:pt>
                <c:pt idx="106">
                  <c:v>296.77</c:v>
                </c:pt>
                <c:pt idx="107">
                  <c:v>321.86</c:v>
                </c:pt>
                <c:pt idx="108">
                  <c:v>257.75</c:v>
                </c:pt>
                <c:pt idx="109">
                  <c:v>308.36</c:v>
                </c:pt>
                <c:pt idx="110">
                  <c:v>334.89</c:v>
                </c:pt>
                <c:pt idx="111">
                  <c:v>373.88</c:v>
                </c:pt>
                <c:pt idx="112">
                  <c:v>396.33</c:v>
                </c:pt>
                <c:pt idx="113">
                  <c:v>428.06</c:v>
                </c:pt>
                <c:pt idx="114">
                  <c:v>429.14</c:v>
                </c:pt>
                <c:pt idx="115">
                  <c:v>474.96</c:v>
                </c:pt>
                <c:pt idx="116">
                  <c:v>451.64</c:v>
                </c:pt>
                <c:pt idx="117">
                  <c:v>377.25</c:v>
                </c:pt>
                <c:pt idx="118">
                  <c:v>357.18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EA-43B0-8339-6517D0D08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005679"/>
        <c:axId val="629000687"/>
      </c:scatterChart>
      <c:valAx>
        <c:axId val="629005679"/>
        <c:scaling>
          <c:orientation val="minMax"/>
          <c:min val="8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000687"/>
        <c:crosses val="autoZero"/>
        <c:crossBetween val="midCat"/>
      </c:valAx>
      <c:valAx>
        <c:axId val="62900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0056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17</xdr:row>
      <xdr:rowOff>20637</xdr:rowOff>
    </xdr:from>
    <xdr:to>
      <xdr:col>14</xdr:col>
      <xdr:colOff>314325</xdr:colOff>
      <xdr:row>31</xdr:row>
      <xdr:rowOff>96837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7643CD8-4AD9-144E-63E3-8DF81C3B5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15875</xdr:colOff>
      <xdr:row>0</xdr:row>
      <xdr:rowOff>188912</xdr:rowOff>
    </xdr:from>
    <xdr:to>
      <xdr:col>14</xdr:col>
      <xdr:colOff>320675</xdr:colOff>
      <xdr:row>15</xdr:row>
      <xdr:rowOff>74612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DB1E23-C987-28B2-6E97-A949390008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606425</xdr:colOff>
      <xdr:row>33</xdr:row>
      <xdr:rowOff>26987</xdr:rowOff>
    </xdr:from>
    <xdr:to>
      <xdr:col>14</xdr:col>
      <xdr:colOff>301625</xdr:colOff>
      <xdr:row>47</xdr:row>
      <xdr:rowOff>103187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178B5E1-7ED9-7CA6-0B5F-C0E79A7EBF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603250</xdr:colOff>
      <xdr:row>0</xdr:row>
      <xdr:rowOff>185737</xdr:rowOff>
    </xdr:from>
    <xdr:to>
      <xdr:col>14</xdr:col>
      <xdr:colOff>298450</xdr:colOff>
      <xdr:row>15</xdr:row>
      <xdr:rowOff>71437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3972653-49F9-EBB9-8E51-D81BA47D5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606425</xdr:colOff>
      <xdr:row>17</xdr:row>
      <xdr:rowOff>1587</xdr:rowOff>
    </xdr:from>
    <xdr:to>
      <xdr:col>14</xdr:col>
      <xdr:colOff>301625</xdr:colOff>
      <xdr:row>31</xdr:row>
      <xdr:rowOff>92075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861435-D83A-76BB-F646-48718254F0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19050</xdr:colOff>
      <xdr:row>33</xdr:row>
      <xdr:rowOff>11112</xdr:rowOff>
    </xdr:from>
    <xdr:to>
      <xdr:col>14</xdr:col>
      <xdr:colOff>323850</xdr:colOff>
      <xdr:row>47</xdr:row>
      <xdr:rowOff>87312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5C3EED1-391C-5ABB-3737-8B749323D5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D0CF-0910-43FF-9526-031354856E2A}">
  <dimension ref="A1:J239"/>
  <sheetViews>
    <sheetView tabSelected="1" zoomScale="75" zoomScaleNormal="75" workbookViewId="0">
      <selection activeCell="P1" sqref="P1"/>
    </sheetView>
  </sheetViews>
  <sheetFormatPr defaultRowHeight="15" x14ac:dyDescent="0.25"/>
  <cols>
    <col min="1" max="1" width="7.42578125" bestFit="1" customWidth="1"/>
    <col min="2" max="2" width="12" bestFit="1" customWidth="1"/>
    <col min="3" max="3" width="8.140625" bestFit="1" customWidth="1"/>
    <col min="4" max="4" width="5.85546875" bestFit="1" customWidth="1"/>
    <col min="5" max="5" width="11.5703125" bestFit="1" customWidth="1"/>
    <col min="6" max="6" width="9.140625" customWidth="1"/>
    <col min="12" max="12" width="9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</row>
    <row r="2" spans="1:6" x14ac:dyDescent="0.25">
      <c r="A2" t="s">
        <v>6</v>
      </c>
      <c r="B2" s="1">
        <v>34059</v>
      </c>
      <c r="C2">
        <v>1</v>
      </c>
      <c r="D2">
        <v>1993</v>
      </c>
      <c r="E2">
        <v>6729.4589999999998</v>
      </c>
      <c r="F2">
        <v>45.1875</v>
      </c>
    </row>
    <row r="3" spans="1:6" x14ac:dyDescent="0.25">
      <c r="A3" t="s">
        <v>6</v>
      </c>
      <c r="B3" s="1">
        <v>34150</v>
      </c>
      <c r="C3">
        <v>2</v>
      </c>
      <c r="D3">
        <v>1993</v>
      </c>
      <c r="E3">
        <v>6808.9390000000003</v>
      </c>
      <c r="F3">
        <v>45.0625</v>
      </c>
    </row>
    <row r="4" spans="1:6" x14ac:dyDescent="0.25">
      <c r="A4" t="s">
        <v>6</v>
      </c>
      <c r="B4" s="1">
        <v>34242</v>
      </c>
      <c r="C4">
        <v>3</v>
      </c>
      <c r="D4">
        <v>1993</v>
      </c>
      <c r="E4">
        <v>6882.098</v>
      </c>
      <c r="F4">
        <v>45.9375</v>
      </c>
    </row>
    <row r="5" spans="1:6" x14ac:dyDescent="0.25">
      <c r="A5" t="s">
        <v>6</v>
      </c>
      <c r="B5" s="1">
        <v>34334</v>
      </c>
      <c r="C5">
        <v>4</v>
      </c>
      <c r="D5">
        <v>1993</v>
      </c>
      <c r="E5">
        <v>7013.7380000000003</v>
      </c>
      <c r="F5">
        <v>46.593800000000002</v>
      </c>
    </row>
    <row r="6" spans="1:6" x14ac:dyDescent="0.25">
      <c r="A6" t="s">
        <v>6</v>
      </c>
      <c r="B6" s="1">
        <v>34424</v>
      </c>
      <c r="C6">
        <v>1</v>
      </c>
      <c r="D6">
        <v>1994</v>
      </c>
      <c r="E6">
        <v>7115.652</v>
      </c>
      <c r="F6">
        <v>44.593800000000002</v>
      </c>
    </row>
    <row r="7" spans="1:6" x14ac:dyDescent="0.25">
      <c r="A7" t="s">
        <v>6</v>
      </c>
      <c r="B7" s="1">
        <v>34515</v>
      </c>
      <c r="C7">
        <v>2</v>
      </c>
      <c r="D7">
        <v>1994</v>
      </c>
      <c r="E7">
        <v>7246.9309999999996</v>
      </c>
      <c r="F7">
        <v>44.468800000000002</v>
      </c>
    </row>
    <row r="8" spans="1:6" x14ac:dyDescent="0.25">
      <c r="A8" t="s">
        <v>6</v>
      </c>
      <c r="B8" s="1">
        <v>34607</v>
      </c>
      <c r="C8">
        <v>3</v>
      </c>
      <c r="D8">
        <v>1994</v>
      </c>
      <c r="E8">
        <v>7331.0749999999998</v>
      </c>
      <c r="F8">
        <v>46.171900000000001</v>
      </c>
    </row>
    <row r="9" spans="1:6" x14ac:dyDescent="0.25">
      <c r="A9" t="s">
        <v>6</v>
      </c>
      <c r="B9" s="1">
        <v>34698</v>
      </c>
      <c r="C9">
        <v>4</v>
      </c>
      <c r="D9">
        <v>1994</v>
      </c>
      <c r="E9">
        <v>7455.2879999999996</v>
      </c>
      <c r="F9">
        <v>45.5625</v>
      </c>
    </row>
    <row r="10" spans="1:6" x14ac:dyDescent="0.25">
      <c r="A10" t="s">
        <v>6</v>
      </c>
      <c r="B10" s="1">
        <v>34789</v>
      </c>
      <c r="C10">
        <v>1</v>
      </c>
      <c r="D10">
        <v>1995</v>
      </c>
      <c r="E10">
        <v>7522.2889999999998</v>
      </c>
      <c r="F10">
        <v>50.109400000000001</v>
      </c>
    </row>
    <row r="11" spans="1:6" x14ac:dyDescent="0.25">
      <c r="A11" t="s">
        <v>6</v>
      </c>
      <c r="B11" s="1">
        <v>34880</v>
      </c>
      <c r="C11">
        <v>2</v>
      </c>
      <c r="D11">
        <v>1995</v>
      </c>
      <c r="E11">
        <v>7580.9970000000003</v>
      </c>
      <c r="F11">
        <v>54.406300000000002</v>
      </c>
    </row>
    <row r="12" spans="1:6" x14ac:dyDescent="0.25">
      <c r="A12" t="s">
        <v>6</v>
      </c>
      <c r="B12" s="1">
        <v>34971</v>
      </c>
      <c r="C12">
        <v>3</v>
      </c>
      <c r="D12">
        <v>1995</v>
      </c>
      <c r="E12">
        <v>7683.125</v>
      </c>
      <c r="F12">
        <v>58.484400000000001</v>
      </c>
    </row>
    <row r="13" spans="1:6" x14ac:dyDescent="0.25">
      <c r="A13" t="s">
        <v>6</v>
      </c>
      <c r="B13" s="1">
        <v>35062</v>
      </c>
      <c r="C13">
        <v>4</v>
      </c>
      <c r="D13">
        <v>1995</v>
      </c>
      <c r="E13">
        <v>7772.5860000000002</v>
      </c>
      <c r="F13">
        <v>61.484400000000001</v>
      </c>
    </row>
    <row r="14" spans="1:6" x14ac:dyDescent="0.25">
      <c r="A14" t="s">
        <v>6</v>
      </c>
      <c r="B14" s="1">
        <v>35153</v>
      </c>
      <c r="C14">
        <v>1</v>
      </c>
      <c r="D14">
        <v>1996</v>
      </c>
      <c r="E14">
        <v>7868.4679999999998</v>
      </c>
      <c r="F14">
        <v>64.6875</v>
      </c>
    </row>
    <row r="15" spans="1:6" x14ac:dyDescent="0.25">
      <c r="A15" t="s">
        <v>6</v>
      </c>
      <c r="B15" s="1">
        <v>35244</v>
      </c>
      <c r="C15">
        <v>2</v>
      </c>
      <c r="D15">
        <v>1996</v>
      </c>
      <c r="E15">
        <v>8032.84</v>
      </c>
      <c r="F15">
        <v>67.109399999999994</v>
      </c>
    </row>
    <row r="16" spans="1:6" x14ac:dyDescent="0.25">
      <c r="A16" t="s">
        <v>6</v>
      </c>
      <c r="B16" s="1">
        <v>35338</v>
      </c>
      <c r="C16">
        <v>3</v>
      </c>
      <c r="D16">
        <v>1996</v>
      </c>
      <c r="E16">
        <v>8131.4080000000004</v>
      </c>
      <c r="F16">
        <v>68.625</v>
      </c>
    </row>
    <row r="17" spans="1:6" x14ac:dyDescent="0.25">
      <c r="A17" t="s">
        <v>6</v>
      </c>
      <c r="B17" s="1">
        <v>35430</v>
      </c>
      <c r="C17">
        <v>4</v>
      </c>
      <c r="D17">
        <v>1996</v>
      </c>
      <c r="E17">
        <v>8259.7710000000006</v>
      </c>
      <c r="F17">
        <v>73.843800000000002</v>
      </c>
    </row>
    <row r="18" spans="1:6" x14ac:dyDescent="0.25">
      <c r="A18" t="s">
        <v>6</v>
      </c>
      <c r="B18" s="1">
        <v>35520</v>
      </c>
      <c r="C18">
        <v>1</v>
      </c>
      <c r="D18">
        <v>1997</v>
      </c>
      <c r="E18">
        <v>8362.6550000000007</v>
      </c>
      <c r="F18">
        <v>75.375</v>
      </c>
    </row>
    <row r="19" spans="1:6" x14ac:dyDescent="0.25">
      <c r="A19" t="s">
        <v>6</v>
      </c>
      <c r="B19" s="1">
        <v>35611</v>
      </c>
      <c r="C19">
        <v>2</v>
      </c>
      <c r="D19">
        <v>1997</v>
      </c>
      <c r="E19">
        <v>8518.8250000000007</v>
      </c>
      <c r="F19">
        <v>88.3125</v>
      </c>
    </row>
    <row r="20" spans="1:6" x14ac:dyDescent="0.25">
      <c r="A20" t="s">
        <v>6</v>
      </c>
      <c r="B20" s="1">
        <v>35703</v>
      </c>
      <c r="C20">
        <v>3</v>
      </c>
      <c r="D20">
        <v>1997</v>
      </c>
      <c r="E20">
        <v>8662.8230000000003</v>
      </c>
      <c r="F20">
        <v>94.375</v>
      </c>
    </row>
    <row r="21" spans="1:6" x14ac:dyDescent="0.25">
      <c r="A21" t="s">
        <v>6</v>
      </c>
      <c r="B21" s="1">
        <v>35795</v>
      </c>
      <c r="C21">
        <v>4</v>
      </c>
      <c r="D21">
        <v>1997</v>
      </c>
      <c r="E21">
        <v>8765.9069999999992</v>
      </c>
      <c r="F21">
        <v>97.0625</v>
      </c>
    </row>
    <row r="22" spans="1:6" x14ac:dyDescent="0.25">
      <c r="A22" t="s">
        <v>6</v>
      </c>
      <c r="B22" s="1">
        <v>35885</v>
      </c>
      <c r="C22">
        <v>1</v>
      </c>
      <c r="D22">
        <v>1998</v>
      </c>
      <c r="E22">
        <v>8866.48</v>
      </c>
      <c r="F22">
        <v>109.9375</v>
      </c>
    </row>
    <row r="23" spans="1:6" x14ac:dyDescent="0.25">
      <c r="A23" t="s">
        <v>6</v>
      </c>
      <c r="B23" s="1">
        <v>35976</v>
      </c>
      <c r="C23">
        <v>2</v>
      </c>
      <c r="D23">
        <v>1998</v>
      </c>
      <c r="E23">
        <v>8969.6990000000005</v>
      </c>
      <c r="F23">
        <v>113.3125</v>
      </c>
    </row>
    <row r="24" spans="1:6" x14ac:dyDescent="0.25">
      <c r="A24" t="s">
        <v>6</v>
      </c>
      <c r="B24" s="1">
        <v>36068</v>
      </c>
      <c r="C24">
        <v>3</v>
      </c>
      <c r="D24">
        <v>1998</v>
      </c>
      <c r="E24">
        <v>9121.0969999999998</v>
      </c>
      <c r="F24">
        <v>101.75</v>
      </c>
    </row>
    <row r="25" spans="1:6" x14ac:dyDescent="0.25">
      <c r="A25" t="s">
        <v>6</v>
      </c>
      <c r="B25" s="1">
        <v>36160</v>
      </c>
      <c r="C25">
        <v>4</v>
      </c>
      <c r="D25">
        <v>1998</v>
      </c>
      <c r="E25">
        <v>9293.991</v>
      </c>
      <c r="F25">
        <v>123.3125</v>
      </c>
    </row>
    <row r="26" spans="1:6" x14ac:dyDescent="0.25">
      <c r="A26" t="s">
        <v>6</v>
      </c>
      <c r="B26" s="1">
        <v>36250</v>
      </c>
      <c r="C26">
        <v>1</v>
      </c>
      <c r="D26">
        <v>1999</v>
      </c>
      <c r="E26">
        <v>9411.6820000000007</v>
      </c>
      <c r="F26">
        <v>128.375</v>
      </c>
    </row>
    <row r="27" spans="1:6" x14ac:dyDescent="0.25">
      <c r="A27" t="s">
        <v>6</v>
      </c>
      <c r="B27" s="1">
        <v>36341</v>
      </c>
      <c r="C27">
        <v>2</v>
      </c>
      <c r="D27">
        <v>1999</v>
      </c>
      <c r="E27">
        <v>9526.2099999999991</v>
      </c>
      <c r="F27">
        <v>137</v>
      </c>
    </row>
    <row r="28" spans="1:6" x14ac:dyDescent="0.25">
      <c r="A28" t="s">
        <v>6</v>
      </c>
      <c r="B28" s="1">
        <v>36433</v>
      </c>
      <c r="C28">
        <v>3</v>
      </c>
      <c r="D28">
        <v>1999</v>
      </c>
      <c r="E28">
        <v>9686.6260000000002</v>
      </c>
      <c r="F28">
        <v>128.75</v>
      </c>
    </row>
    <row r="29" spans="1:6" x14ac:dyDescent="0.25">
      <c r="A29" t="s">
        <v>6</v>
      </c>
      <c r="B29" s="1">
        <v>36525</v>
      </c>
      <c r="C29">
        <v>4</v>
      </c>
      <c r="D29">
        <v>1999</v>
      </c>
      <c r="E29">
        <v>9900.1689999999999</v>
      </c>
      <c r="F29">
        <v>146.875</v>
      </c>
    </row>
    <row r="30" spans="1:6" x14ac:dyDescent="0.25">
      <c r="A30" t="s">
        <v>6</v>
      </c>
      <c r="B30" s="1">
        <v>36616</v>
      </c>
      <c r="C30">
        <v>1</v>
      </c>
      <c r="D30">
        <v>2000</v>
      </c>
      <c r="E30">
        <v>10002.179</v>
      </c>
      <c r="F30">
        <v>150.375</v>
      </c>
    </row>
    <row r="31" spans="1:6" x14ac:dyDescent="0.25">
      <c r="A31" t="s">
        <v>6</v>
      </c>
      <c r="B31" s="1">
        <v>36707</v>
      </c>
      <c r="C31">
        <v>2</v>
      </c>
      <c r="D31">
        <v>2000</v>
      </c>
      <c r="E31">
        <v>10247.719999999999</v>
      </c>
      <c r="F31">
        <v>145.28129999999999</v>
      </c>
    </row>
    <row r="32" spans="1:6" x14ac:dyDescent="0.25">
      <c r="A32" t="s">
        <v>6</v>
      </c>
      <c r="B32" s="1">
        <v>36798</v>
      </c>
      <c r="C32">
        <v>3</v>
      </c>
      <c r="D32">
        <v>2000</v>
      </c>
      <c r="E32">
        <v>10318.165000000001</v>
      </c>
      <c r="F32">
        <v>143.625</v>
      </c>
    </row>
    <row r="33" spans="1:6" x14ac:dyDescent="0.25">
      <c r="A33" t="s">
        <v>6</v>
      </c>
      <c r="B33" s="1">
        <v>36889</v>
      </c>
      <c r="C33">
        <v>4</v>
      </c>
      <c r="D33">
        <v>2000</v>
      </c>
      <c r="E33">
        <v>10435.744000000001</v>
      </c>
      <c r="F33">
        <v>131.1875</v>
      </c>
    </row>
    <row r="34" spans="1:6" x14ac:dyDescent="0.25">
      <c r="A34" t="s">
        <v>6</v>
      </c>
      <c r="B34" s="1">
        <v>36980</v>
      </c>
      <c r="C34">
        <v>1</v>
      </c>
      <c r="D34">
        <v>2001</v>
      </c>
      <c r="E34">
        <v>10470.231</v>
      </c>
      <c r="F34">
        <v>116.69</v>
      </c>
    </row>
    <row r="35" spans="1:6" x14ac:dyDescent="0.25">
      <c r="A35" t="s">
        <v>6</v>
      </c>
      <c r="B35" s="1">
        <v>37071</v>
      </c>
      <c r="C35">
        <v>2</v>
      </c>
      <c r="D35">
        <v>2001</v>
      </c>
      <c r="E35">
        <v>10599</v>
      </c>
      <c r="F35">
        <v>122.6</v>
      </c>
    </row>
    <row r="36" spans="1:6" x14ac:dyDescent="0.25">
      <c r="A36" t="s">
        <v>6</v>
      </c>
      <c r="B36" s="1">
        <v>37162</v>
      </c>
      <c r="C36">
        <v>3</v>
      </c>
      <c r="D36">
        <v>2001</v>
      </c>
      <c r="E36">
        <v>10598.02</v>
      </c>
      <c r="F36">
        <v>104.44</v>
      </c>
    </row>
    <row r="37" spans="1:6" x14ac:dyDescent="0.25">
      <c r="A37" t="s">
        <v>6</v>
      </c>
      <c r="B37" s="1">
        <v>37256</v>
      </c>
      <c r="C37">
        <v>4</v>
      </c>
      <c r="D37">
        <v>2001</v>
      </c>
      <c r="E37">
        <v>10660.465</v>
      </c>
      <c r="F37">
        <v>114.3</v>
      </c>
    </row>
    <row r="38" spans="1:6" x14ac:dyDescent="0.25">
      <c r="A38" t="s">
        <v>6</v>
      </c>
      <c r="B38" s="1">
        <v>37343</v>
      </c>
      <c r="C38">
        <v>1</v>
      </c>
      <c r="D38">
        <v>2002</v>
      </c>
      <c r="E38">
        <v>10783.5</v>
      </c>
      <c r="F38">
        <v>114.52</v>
      </c>
    </row>
    <row r="39" spans="1:6" x14ac:dyDescent="0.25">
      <c r="A39" t="s">
        <v>6</v>
      </c>
      <c r="B39" s="1">
        <v>37435</v>
      </c>
      <c r="C39">
        <v>2</v>
      </c>
      <c r="D39">
        <v>2002</v>
      </c>
      <c r="E39">
        <v>10887.46</v>
      </c>
      <c r="F39">
        <v>98.96</v>
      </c>
    </row>
    <row r="40" spans="1:6" x14ac:dyDescent="0.25">
      <c r="A40" t="s">
        <v>6</v>
      </c>
      <c r="B40" s="1">
        <v>37529</v>
      </c>
      <c r="C40">
        <v>3</v>
      </c>
      <c r="D40">
        <v>2002</v>
      </c>
      <c r="E40">
        <v>10984.04</v>
      </c>
      <c r="F40">
        <v>81.790000000000006</v>
      </c>
    </row>
    <row r="41" spans="1:6" x14ac:dyDescent="0.25">
      <c r="A41" t="s">
        <v>6</v>
      </c>
      <c r="B41" s="1">
        <v>37621</v>
      </c>
      <c r="C41">
        <v>4</v>
      </c>
      <c r="D41">
        <v>2002</v>
      </c>
      <c r="E41">
        <v>11061.433000000001</v>
      </c>
      <c r="F41">
        <v>88.23</v>
      </c>
    </row>
    <row r="42" spans="1:6" x14ac:dyDescent="0.25">
      <c r="A42" t="s">
        <v>6</v>
      </c>
      <c r="B42" s="1">
        <v>37711</v>
      </c>
      <c r="C42">
        <v>1</v>
      </c>
      <c r="D42">
        <v>2003</v>
      </c>
      <c r="E42">
        <v>11174.129000000001</v>
      </c>
      <c r="F42">
        <v>84.74</v>
      </c>
    </row>
    <row r="43" spans="1:6" x14ac:dyDescent="0.25">
      <c r="A43" t="s">
        <v>6</v>
      </c>
      <c r="B43" s="1">
        <v>37802</v>
      </c>
      <c r="C43">
        <v>2</v>
      </c>
      <c r="D43">
        <v>2003</v>
      </c>
      <c r="E43">
        <v>11312.766</v>
      </c>
      <c r="F43">
        <v>97.63</v>
      </c>
    </row>
    <row r="44" spans="1:6" x14ac:dyDescent="0.25">
      <c r="A44" t="s">
        <v>6</v>
      </c>
      <c r="B44" s="1">
        <v>37894</v>
      </c>
      <c r="C44">
        <v>3</v>
      </c>
      <c r="D44">
        <v>2003</v>
      </c>
      <c r="E44">
        <v>11566.669</v>
      </c>
      <c r="F44">
        <v>99.95</v>
      </c>
    </row>
    <row r="45" spans="1:6" x14ac:dyDescent="0.25">
      <c r="A45" t="s">
        <v>6</v>
      </c>
      <c r="B45" s="1">
        <v>37986</v>
      </c>
      <c r="C45">
        <v>4</v>
      </c>
      <c r="D45">
        <v>2003</v>
      </c>
      <c r="E45">
        <v>11772.234</v>
      </c>
      <c r="F45">
        <v>111.28</v>
      </c>
    </row>
    <row r="46" spans="1:6" x14ac:dyDescent="0.25">
      <c r="A46" t="s">
        <v>6</v>
      </c>
      <c r="B46" s="1">
        <v>38077</v>
      </c>
      <c r="C46">
        <v>1</v>
      </c>
      <c r="D46">
        <v>2004</v>
      </c>
      <c r="E46">
        <v>11923.447</v>
      </c>
      <c r="F46">
        <v>113.1</v>
      </c>
    </row>
    <row r="47" spans="1:6" x14ac:dyDescent="0.25">
      <c r="A47" t="s">
        <v>6</v>
      </c>
      <c r="B47" s="1">
        <v>38168</v>
      </c>
      <c r="C47">
        <v>2</v>
      </c>
      <c r="D47">
        <v>2004</v>
      </c>
      <c r="E47">
        <v>12112.815000000001</v>
      </c>
      <c r="F47">
        <v>114.53</v>
      </c>
    </row>
    <row r="48" spans="1:6" x14ac:dyDescent="0.25">
      <c r="A48" t="s">
        <v>6</v>
      </c>
      <c r="B48" s="1">
        <v>38260</v>
      </c>
      <c r="C48">
        <v>3</v>
      </c>
      <c r="D48">
        <v>2004</v>
      </c>
      <c r="E48">
        <v>12305.307000000001</v>
      </c>
      <c r="F48">
        <v>111.76</v>
      </c>
    </row>
    <row r="49" spans="1:6" x14ac:dyDescent="0.25">
      <c r="A49" t="s">
        <v>6</v>
      </c>
      <c r="B49" s="1">
        <v>38352</v>
      </c>
      <c r="C49">
        <v>4</v>
      </c>
      <c r="D49">
        <v>2004</v>
      </c>
      <c r="E49">
        <v>12527.214</v>
      </c>
      <c r="F49">
        <v>120.87</v>
      </c>
    </row>
    <row r="50" spans="1:6" x14ac:dyDescent="0.25">
      <c r="A50" t="s">
        <v>6</v>
      </c>
      <c r="B50" s="1">
        <v>38442</v>
      </c>
      <c r="C50">
        <v>1</v>
      </c>
      <c r="D50">
        <v>2005</v>
      </c>
      <c r="E50">
        <v>12767.286</v>
      </c>
      <c r="F50">
        <v>117.96</v>
      </c>
    </row>
    <row r="51" spans="1:6" x14ac:dyDescent="0.25">
      <c r="A51" t="s">
        <v>6</v>
      </c>
      <c r="B51" s="1">
        <v>38533</v>
      </c>
      <c r="C51">
        <v>2</v>
      </c>
      <c r="D51">
        <v>2005</v>
      </c>
      <c r="E51">
        <v>12922.656000000001</v>
      </c>
      <c r="F51">
        <v>119.18</v>
      </c>
    </row>
    <row r="52" spans="1:6" x14ac:dyDescent="0.25">
      <c r="A52" t="s">
        <v>6</v>
      </c>
      <c r="B52" s="1">
        <v>38625</v>
      </c>
      <c r="C52">
        <v>3</v>
      </c>
      <c r="D52">
        <v>2005</v>
      </c>
      <c r="E52">
        <v>13142.642</v>
      </c>
      <c r="F52">
        <v>123.04</v>
      </c>
    </row>
    <row r="53" spans="1:6" x14ac:dyDescent="0.25">
      <c r="A53" t="s">
        <v>6</v>
      </c>
      <c r="B53" s="1">
        <v>38716</v>
      </c>
      <c r="C53">
        <v>4</v>
      </c>
      <c r="D53">
        <v>2005</v>
      </c>
      <c r="E53">
        <v>13324.204</v>
      </c>
      <c r="F53">
        <v>124.51</v>
      </c>
    </row>
    <row r="54" spans="1:6" x14ac:dyDescent="0.25">
      <c r="A54" t="s">
        <v>6</v>
      </c>
      <c r="B54" s="1">
        <v>38807</v>
      </c>
      <c r="C54">
        <v>1</v>
      </c>
      <c r="D54">
        <v>2006</v>
      </c>
      <c r="E54">
        <v>13599.16</v>
      </c>
      <c r="F54">
        <v>129.83000000000001</v>
      </c>
    </row>
    <row r="55" spans="1:6" x14ac:dyDescent="0.25">
      <c r="A55" t="s">
        <v>6</v>
      </c>
      <c r="B55" s="1">
        <v>38898</v>
      </c>
      <c r="C55">
        <v>2</v>
      </c>
      <c r="D55">
        <v>2006</v>
      </c>
      <c r="E55">
        <v>13753.424000000001</v>
      </c>
      <c r="F55">
        <v>127.28</v>
      </c>
    </row>
    <row r="56" spans="1:6" x14ac:dyDescent="0.25">
      <c r="A56" t="s">
        <v>6</v>
      </c>
      <c r="B56" s="1">
        <v>38989</v>
      </c>
      <c r="C56">
        <v>3</v>
      </c>
      <c r="D56">
        <v>2006</v>
      </c>
      <c r="E56">
        <v>13870.188</v>
      </c>
      <c r="F56">
        <v>133.58000000000001</v>
      </c>
    </row>
    <row r="57" spans="1:6" x14ac:dyDescent="0.25">
      <c r="A57" t="s">
        <v>6</v>
      </c>
      <c r="B57" s="1">
        <v>39080</v>
      </c>
      <c r="C57">
        <v>4</v>
      </c>
      <c r="D57">
        <v>2006</v>
      </c>
      <c r="E57">
        <v>14039.56</v>
      </c>
      <c r="F57">
        <v>141.62</v>
      </c>
    </row>
    <row r="58" spans="1:6" x14ac:dyDescent="0.25">
      <c r="A58" t="s">
        <v>6</v>
      </c>
      <c r="B58" s="1">
        <v>39171</v>
      </c>
      <c r="C58">
        <v>1</v>
      </c>
      <c r="D58">
        <v>2007</v>
      </c>
      <c r="E58">
        <v>14215.651</v>
      </c>
      <c r="F58">
        <v>142</v>
      </c>
    </row>
    <row r="59" spans="1:6" x14ac:dyDescent="0.25">
      <c r="A59" t="s">
        <v>6</v>
      </c>
      <c r="B59" s="1">
        <v>39262</v>
      </c>
      <c r="C59">
        <v>2</v>
      </c>
      <c r="D59">
        <v>2007</v>
      </c>
      <c r="E59">
        <v>14402.082</v>
      </c>
      <c r="F59">
        <v>150.43</v>
      </c>
    </row>
    <row r="60" spans="1:6" x14ac:dyDescent="0.25">
      <c r="A60" t="s">
        <v>6</v>
      </c>
      <c r="B60" s="1">
        <v>39353</v>
      </c>
      <c r="C60">
        <v>3</v>
      </c>
      <c r="D60">
        <v>2007</v>
      </c>
      <c r="E60">
        <v>14564.117</v>
      </c>
      <c r="F60">
        <v>152.58000000000001</v>
      </c>
    </row>
    <row r="61" spans="1:6" x14ac:dyDescent="0.25">
      <c r="A61" t="s">
        <v>6</v>
      </c>
      <c r="B61" s="1">
        <v>39447</v>
      </c>
      <c r="C61">
        <v>4</v>
      </c>
      <c r="D61">
        <v>2007</v>
      </c>
      <c r="E61">
        <v>14715.058000000001</v>
      </c>
      <c r="F61">
        <v>146.21</v>
      </c>
    </row>
    <row r="62" spans="1:6" x14ac:dyDescent="0.25">
      <c r="A62" t="s">
        <v>6</v>
      </c>
      <c r="B62" s="1">
        <v>39538</v>
      </c>
      <c r="C62">
        <v>1</v>
      </c>
      <c r="D62">
        <v>2008</v>
      </c>
      <c r="E62">
        <v>14706.538</v>
      </c>
      <c r="F62">
        <v>131.97</v>
      </c>
    </row>
    <row r="63" spans="1:6" x14ac:dyDescent="0.25">
      <c r="A63" t="s">
        <v>6</v>
      </c>
      <c r="B63" s="1">
        <v>39629</v>
      </c>
      <c r="C63">
        <v>2</v>
      </c>
      <c r="D63">
        <v>2008</v>
      </c>
      <c r="E63">
        <v>14865.700999999999</v>
      </c>
      <c r="F63">
        <v>127.98</v>
      </c>
    </row>
    <row r="64" spans="1:6" x14ac:dyDescent="0.25">
      <c r="A64" t="s">
        <v>6</v>
      </c>
      <c r="B64" s="1">
        <v>39721</v>
      </c>
      <c r="C64">
        <v>3</v>
      </c>
      <c r="D64">
        <v>2008</v>
      </c>
      <c r="E64">
        <v>14898.999</v>
      </c>
      <c r="F64">
        <v>115.99</v>
      </c>
    </row>
    <row r="65" spans="1:6" x14ac:dyDescent="0.25">
      <c r="A65" t="s">
        <v>6</v>
      </c>
      <c r="B65" s="1">
        <v>39813</v>
      </c>
      <c r="C65">
        <v>4</v>
      </c>
      <c r="D65">
        <v>2008</v>
      </c>
      <c r="E65">
        <v>14608.208000000001</v>
      </c>
      <c r="F65">
        <v>90.24</v>
      </c>
    </row>
    <row r="66" spans="1:6" x14ac:dyDescent="0.25">
      <c r="A66" t="s">
        <v>6</v>
      </c>
      <c r="B66" s="1">
        <v>39903</v>
      </c>
      <c r="C66">
        <v>1</v>
      </c>
      <c r="D66">
        <v>2009</v>
      </c>
      <c r="E66">
        <v>14430.901</v>
      </c>
      <c r="F66">
        <v>79.52</v>
      </c>
    </row>
    <row r="67" spans="1:6" x14ac:dyDescent="0.25">
      <c r="A67" t="s">
        <v>6</v>
      </c>
      <c r="B67" s="1">
        <v>39994</v>
      </c>
      <c r="C67">
        <v>2</v>
      </c>
      <c r="D67">
        <v>2009</v>
      </c>
      <c r="E67">
        <v>14381.236000000001</v>
      </c>
      <c r="F67">
        <v>91.95</v>
      </c>
    </row>
    <row r="68" spans="1:6" x14ac:dyDescent="0.25">
      <c r="A68" t="s">
        <v>6</v>
      </c>
      <c r="B68" s="1">
        <v>40086</v>
      </c>
      <c r="C68">
        <v>3</v>
      </c>
      <c r="D68">
        <v>2009</v>
      </c>
      <c r="E68">
        <v>14448.882</v>
      </c>
      <c r="F68">
        <v>105.59</v>
      </c>
    </row>
    <row r="69" spans="1:6" x14ac:dyDescent="0.25">
      <c r="A69" t="s">
        <v>6</v>
      </c>
      <c r="B69" s="1">
        <v>40178</v>
      </c>
      <c r="C69">
        <v>4</v>
      </c>
      <c r="D69">
        <v>2009</v>
      </c>
      <c r="E69">
        <v>14651.248</v>
      </c>
      <c r="F69">
        <v>111.44</v>
      </c>
    </row>
    <row r="70" spans="1:6" x14ac:dyDescent="0.25">
      <c r="A70" t="s">
        <v>6</v>
      </c>
      <c r="B70" s="1">
        <v>40268</v>
      </c>
      <c r="C70">
        <v>1</v>
      </c>
      <c r="D70">
        <v>2010</v>
      </c>
      <c r="E70">
        <v>14764.611000000001</v>
      </c>
      <c r="F70">
        <v>117</v>
      </c>
    </row>
    <row r="71" spans="1:6" x14ac:dyDescent="0.25">
      <c r="A71" t="s">
        <v>6</v>
      </c>
      <c r="B71" s="1">
        <v>40359</v>
      </c>
      <c r="C71">
        <v>2</v>
      </c>
      <c r="D71">
        <v>2010</v>
      </c>
      <c r="E71">
        <v>14980.192999999999</v>
      </c>
      <c r="F71">
        <v>103.22</v>
      </c>
    </row>
    <row r="72" spans="1:6" x14ac:dyDescent="0.25">
      <c r="A72" t="s">
        <v>6</v>
      </c>
      <c r="B72" s="1">
        <v>40451</v>
      </c>
      <c r="C72">
        <v>3</v>
      </c>
      <c r="D72">
        <v>2010</v>
      </c>
      <c r="E72">
        <v>15141.605</v>
      </c>
      <c r="F72">
        <v>114.13</v>
      </c>
    </row>
    <row r="73" spans="1:6" x14ac:dyDescent="0.25">
      <c r="A73" t="s">
        <v>6</v>
      </c>
      <c r="B73" s="1">
        <v>40543</v>
      </c>
      <c r="C73">
        <v>4</v>
      </c>
      <c r="D73">
        <v>2010</v>
      </c>
      <c r="E73">
        <v>15309.471</v>
      </c>
      <c r="F73">
        <v>125.75</v>
      </c>
    </row>
    <row r="74" spans="1:6" x14ac:dyDescent="0.25">
      <c r="A74" t="s">
        <v>6</v>
      </c>
      <c r="B74" s="1">
        <v>40633</v>
      </c>
      <c r="C74">
        <v>1</v>
      </c>
      <c r="D74">
        <v>2011</v>
      </c>
      <c r="E74">
        <v>15351.444</v>
      </c>
      <c r="F74">
        <v>132.59</v>
      </c>
    </row>
    <row r="75" spans="1:6" x14ac:dyDescent="0.25">
      <c r="A75" t="s">
        <v>6</v>
      </c>
      <c r="B75" s="1">
        <v>40724</v>
      </c>
      <c r="C75">
        <v>2</v>
      </c>
      <c r="D75">
        <v>2011</v>
      </c>
      <c r="E75">
        <v>15557.535</v>
      </c>
      <c r="F75">
        <v>131.97</v>
      </c>
    </row>
    <row r="76" spans="1:6" x14ac:dyDescent="0.25">
      <c r="A76" t="s">
        <v>6</v>
      </c>
      <c r="B76" s="1">
        <v>40816</v>
      </c>
      <c r="C76">
        <v>3</v>
      </c>
      <c r="D76">
        <v>2011</v>
      </c>
      <c r="E76">
        <v>15647.681</v>
      </c>
      <c r="F76">
        <v>113.15</v>
      </c>
    </row>
    <row r="77" spans="1:6" x14ac:dyDescent="0.25">
      <c r="A77" t="s">
        <v>6</v>
      </c>
      <c r="B77" s="1">
        <v>40907</v>
      </c>
      <c r="C77">
        <v>4</v>
      </c>
      <c r="D77">
        <v>2011</v>
      </c>
      <c r="E77">
        <v>15842.267</v>
      </c>
      <c r="F77">
        <v>125.5</v>
      </c>
    </row>
    <row r="78" spans="1:6" x14ac:dyDescent="0.25">
      <c r="A78" t="s">
        <v>6</v>
      </c>
      <c r="B78" s="1">
        <v>40998</v>
      </c>
      <c r="C78">
        <v>1</v>
      </c>
      <c r="D78">
        <v>2012</v>
      </c>
      <c r="E78">
        <v>16068.824000000001</v>
      </c>
      <c r="F78">
        <v>140.81</v>
      </c>
    </row>
    <row r="79" spans="1:6" x14ac:dyDescent="0.25">
      <c r="A79" t="s">
        <v>6</v>
      </c>
      <c r="B79" s="1">
        <v>41089</v>
      </c>
      <c r="C79">
        <v>2</v>
      </c>
      <c r="D79">
        <v>2012</v>
      </c>
      <c r="E79">
        <v>16207.13</v>
      </c>
      <c r="F79">
        <v>136.1</v>
      </c>
    </row>
    <row r="80" spans="1:6" x14ac:dyDescent="0.25">
      <c r="A80" t="s">
        <v>6</v>
      </c>
      <c r="B80" s="1">
        <v>41180</v>
      </c>
      <c r="C80">
        <v>3</v>
      </c>
      <c r="D80">
        <v>2012</v>
      </c>
      <c r="E80">
        <v>16319.54</v>
      </c>
      <c r="F80">
        <v>143.97</v>
      </c>
    </row>
    <row r="81" spans="1:6" x14ac:dyDescent="0.25">
      <c r="A81" t="s">
        <v>6</v>
      </c>
      <c r="B81" s="1">
        <v>41274</v>
      </c>
      <c r="C81">
        <v>4</v>
      </c>
      <c r="D81">
        <v>2012</v>
      </c>
      <c r="E81">
        <v>16420.385999999999</v>
      </c>
      <c r="F81">
        <v>142.41</v>
      </c>
    </row>
    <row r="82" spans="1:6" x14ac:dyDescent="0.25">
      <c r="A82" t="s">
        <v>6</v>
      </c>
      <c r="B82" s="1">
        <v>41361</v>
      </c>
      <c r="C82">
        <v>1</v>
      </c>
      <c r="D82">
        <v>2013</v>
      </c>
      <c r="E82">
        <v>16629.05</v>
      </c>
      <c r="F82">
        <v>156.66999999999999</v>
      </c>
    </row>
    <row r="83" spans="1:6" x14ac:dyDescent="0.25">
      <c r="A83" t="s">
        <v>6</v>
      </c>
      <c r="B83" s="1">
        <v>41453</v>
      </c>
      <c r="C83">
        <v>2</v>
      </c>
      <c r="D83">
        <v>2013</v>
      </c>
      <c r="E83">
        <v>16699.550999999999</v>
      </c>
      <c r="F83">
        <v>160.41999999999999</v>
      </c>
    </row>
    <row r="84" spans="1:6" x14ac:dyDescent="0.25">
      <c r="A84" t="s">
        <v>6</v>
      </c>
      <c r="B84" s="1">
        <v>41547</v>
      </c>
      <c r="C84">
        <v>3</v>
      </c>
      <c r="D84">
        <v>2013</v>
      </c>
      <c r="E84">
        <v>16911.067999999999</v>
      </c>
      <c r="F84">
        <v>168.01</v>
      </c>
    </row>
    <row r="85" spans="1:6" x14ac:dyDescent="0.25">
      <c r="A85" t="s">
        <v>6</v>
      </c>
      <c r="B85" s="1">
        <v>41639</v>
      </c>
      <c r="C85">
        <v>4</v>
      </c>
      <c r="D85">
        <v>2013</v>
      </c>
      <c r="E85">
        <v>17133.114000000001</v>
      </c>
      <c r="F85">
        <v>184.69</v>
      </c>
    </row>
    <row r="86" spans="1:6" x14ac:dyDescent="0.25">
      <c r="A86" t="s">
        <v>6</v>
      </c>
      <c r="B86" s="1">
        <v>41729</v>
      </c>
      <c r="C86">
        <v>1</v>
      </c>
      <c r="D86">
        <v>2014</v>
      </c>
      <c r="E86">
        <v>17144.280999999999</v>
      </c>
      <c r="F86">
        <v>187.01</v>
      </c>
    </row>
    <row r="87" spans="1:6" x14ac:dyDescent="0.25">
      <c r="A87" t="s">
        <v>6</v>
      </c>
      <c r="B87" s="1">
        <v>41820</v>
      </c>
      <c r="C87">
        <v>2</v>
      </c>
      <c r="D87">
        <v>2014</v>
      </c>
      <c r="E87">
        <v>17462.703000000001</v>
      </c>
      <c r="F87">
        <v>195.72</v>
      </c>
    </row>
    <row r="88" spans="1:6" x14ac:dyDescent="0.25">
      <c r="A88" t="s">
        <v>6</v>
      </c>
      <c r="B88" s="1">
        <v>41912</v>
      </c>
      <c r="C88">
        <v>3</v>
      </c>
      <c r="D88">
        <v>2014</v>
      </c>
      <c r="E88">
        <v>17743.226999999999</v>
      </c>
      <c r="F88">
        <v>197.02</v>
      </c>
    </row>
    <row r="89" spans="1:6" x14ac:dyDescent="0.25">
      <c r="A89" t="s">
        <v>6</v>
      </c>
      <c r="B89" s="1">
        <v>42004</v>
      </c>
      <c r="C89">
        <v>4</v>
      </c>
      <c r="D89">
        <v>2014</v>
      </c>
      <c r="E89">
        <v>17852.54</v>
      </c>
      <c r="F89">
        <v>205.54</v>
      </c>
    </row>
    <row r="90" spans="1:6" x14ac:dyDescent="0.25">
      <c r="A90" t="s">
        <v>6</v>
      </c>
      <c r="B90" s="1">
        <v>42094</v>
      </c>
      <c r="C90">
        <v>1</v>
      </c>
      <c r="D90">
        <v>2015</v>
      </c>
      <c r="E90">
        <v>17991.348000000002</v>
      </c>
      <c r="F90">
        <v>206.43</v>
      </c>
    </row>
    <row r="91" spans="1:6" x14ac:dyDescent="0.25">
      <c r="A91" t="s">
        <v>6</v>
      </c>
      <c r="B91" s="1">
        <v>42185</v>
      </c>
      <c r="C91">
        <v>2</v>
      </c>
      <c r="D91">
        <v>2015</v>
      </c>
      <c r="E91">
        <v>18193.706999999999</v>
      </c>
      <c r="F91">
        <v>205.85</v>
      </c>
    </row>
    <row r="92" spans="1:6" x14ac:dyDescent="0.25">
      <c r="A92" t="s">
        <v>6</v>
      </c>
      <c r="B92" s="1">
        <v>42277</v>
      </c>
      <c r="C92">
        <v>3</v>
      </c>
      <c r="D92">
        <v>2015</v>
      </c>
      <c r="E92">
        <v>18306.96</v>
      </c>
      <c r="F92">
        <v>191.63</v>
      </c>
    </row>
    <row r="93" spans="1:6" x14ac:dyDescent="0.25">
      <c r="A93" t="s">
        <v>6</v>
      </c>
      <c r="B93" s="1">
        <v>42369</v>
      </c>
      <c r="C93">
        <v>4</v>
      </c>
      <c r="D93">
        <v>2015</v>
      </c>
      <c r="E93">
        <v>18332.079000000002</v>
      </c>
      <c r="F93">
        <v>203.87</v>
      </c>
    </row>
    <row r="94" spans="1:6" x14ac:dyDescent="0.25">
      <c r="A94" t="s">
        <v>6</v>
      </c>
      <c r="B94" s="1">
        <v>42460</v>
      </c>
      <c r="C94">
        <v>1</v>
      </c>
      <c r="D94">
        <v>2016</v>
      </c>
      <c r="E94">
        <v>18425.306</v>
      </c>
      <c r="F94">
        <v>205.52</v>
      </c>
    </row>
    <row r="95" spans="1:6" x14ac:dyDescent="0.25">
      <c r="A95" t="s">
        <v>6</v>
      </c>
      <c r="B95" s="1">
        <v>42551</v>
      </c>
      <c r="C95">
        <v>2</v>
      </c>
      <c r="D95">
        <v>2016</v>
      </c>
      <c r="E95">
        <v>18611.616999999998</v>
      </c>
      <c r="F95">
        <v>209.48</v>
      </c>
    </row>
    <row r="96" spans="1:6" x14ac:dyDescent="0.25">
      <c r="A96" t="s">
        <v>6</v>
      </c>
      <c r="B96" s="1">
        <v>42643</v>
      </c>
      <c r="C96">
        <v>3</v>
      </c>
      <c r="D96">
        <v>2016</v>
      </c>
      <c r="E96">
        <v>18775.458999999999</v>
      </c>
      <c r="F96">
        <v>216.3</v>
      </c>
    </row>
    <row r="97" spans="1:6" x14ac:dyDescent="0.25">
      <c r="A97" t="s">
        <v>6</v>
      </c>
      <c r="B97" s="1">
        <v>42734</v>
      </c>
      <c r="C97">
        <v>4</v>
      </c>
      <c r="D97">
        <v>2016</v>
      </c>
      <c r="E97">
        <v>18968.041000000001</v>
      </c>
      <c r="F97">
        <v>223.53</v>
      </c>
    </row>
    <row r="98" spans="1:6" x14ac:dyDescent="0.25">
      <c r="A98" t="s">
        <v>6</v>
      </c>
      <c r="B98" s="1">
        <v>42825</v>
      </c>
      <c r="C98">
        <v>1</v>
      </c>
      <c r="D98">
        <v>2017</v>
      </c>
      <c r="E98">
        <v>19148.194</v>
      </c>
      <c r="F98">
        <v>235.74</v>
      </c>
    </row>
    <row r="99" spans="1:6" x14ac:dyDescent="0.25">
      <c r="A99" t="s">
        <v>6</v>
      </c>
      <c r="B99" s="1">
        <v>42916</v>
      </c>
      <c r="C99">
        <v>2</v>
      </c>
      <c r="D99">
        <v>2017</v>
      </c>
      <c r="E99">
        <v>19304.506000000001</v>
      </c>
      <c r="F99">
        <v>241.8</v>
      </c>
    </row>
    <row r="100" spans="1:6" x14ac:dyDescent="0.25">
      <c r="A100" t="s">
        <v>6</v>
      </c>
      <c r="B100" s="1">
        <v>43007</v>
      </c>
      <c r="C100">
        <v>3</v>
      </c>
      <c r="D100">
        <v>2017</v>
      </c>
      <c r="E100">
        <v>19561.896000000001</v>
      </c>
      <c r="F100">
        <v>251.23</v>
      </c>
    </row>
    <row r="101" spans="1:6" x14ac:dyDescent="0.25">
      <c r="A101" t="s">
        <v>6</v>
      </c>
      <c r="B101" s="1">
        <v>43098</v>
      </c>
      <c r="C101">
        <v>4</v>
      </c>
      <c r="D101">
        <v>2017</v>
      </c>
      <c r="E101">
        <v>19894.75</v>
      </c>
      <c r="F101">
        <v>266.86</v>
      </c>
    </row>
    <row r="102" spans="1:6" x14ac:dyDescent="0.25">
      <c r="A102" t="s">
        <v>6</v>
      </c>
      <c r="B102" s="1">
        <v>43188</v>
      </c>
      <c r="C102">
        <v>1</v>
      </c>
      <c r="D102">
        <v>2018</v>
      </c>
      <c r="E102">
        <v>20155.486000000001</v>
      </c>
      <c r="F102">
        <v>263.14999999999998</v>
      </c>
    </row>
    <row r="103" spans="1:6" x14ac:dyDescent="0.25">
      <c r="A103" t="s">
        <v>6</v>
      </c>
      <c r="B103" s="1">
        <v>43280</v>
      </c>
      <c r="C103">
        <v>2</v>
      </c>
      <c r="D103">
        <v>2018</v>
      </c>
      <c r="E103">
        <v>20470.197</v>
      </c>
      <c r="F103">
        <v>271.27999999999997</v>
      </c>
    </row>
    <row r="104" spans="1:6" x14ac:dyDescent="0.25">
      <c r="A104" t="s">
        <v>6</v>
      </c>
      <c r="B104" s="1">
        <v>43371</v>
      </c>
      <c r="C104">
        <v>3</v>
      </c>
      <c r="D104">
        <v>2018</v>
      </c>
      <c r="E104">
        <v>20687.277999999998</v>
      </c>
      <c r="F104">
        <v>290.72000000000003</v>
      </c>
    </row>
    <row r="105" spans="1:6" x14ac:dyDescent="0.25">
      <c r="A105" t="s">
        <v>6</v>
      </c>
      <c r="B105" s="1">
        <v>43465</v>
      </c>
      <c r="C105">
        <v>4</v>
      </c>
      <c r="D105">
        <v>2018</v>
      </c>
      <c r="E105">
        <v>20819.269</v>
      </c>
      <c r="F105">
        <v>249.92</v>
      </c>
    </row>
    <row r="106" spans="1:6" x14ac:dyDescent="0.25">
      <c r="A106" t="s">
        <v>6</v>
      </c>
      <c r="B106" s="1">
        <v>43553</v>
      </c>
      <c r="C106">
        <v>1</v>
      </c>
      <c r="D106">
        <v>2019</v>
      </c>
      <c r="E106">
        <v>21013.084999999999</v>
      </c>
      <c r="F106">
        <v>282.48</v>
      </c>
    </row>
    <row r="107" spans="1:6" x14ac:dyDescent="0.25">
      <c r="A107" t="s">
        <v>6</v>
      </c>
      <c r="B107" s="1">
        <v>43644</v>
      </c>
      <c r="C107">
        <v>2</v>
      </c>
      <c r="D107">
        <v>2019</v>
      </c>
      <c r="E107">
        <v>21272.448</v>
      </c>
      <c r="F107">
        <v>293</v>
      </c>
    </row>
    <row r="108" spans="1:6" x14ac:dyDescent="0.25">
      <c r="A108" t="s">
        <v>6</v>
      </c>
      <c r="B108" s="1">
        <v>43738</v>
      </c>
      <c r="C108">
        <v>3</v>
      </c>
      <c r="D108">
        <v>2019</v>
      </c>
      <c r="E108">
        <v>21531.839</v>
      </c>
      <c r="F108">
        <v>296.77</v>
      </c>
    </row>
    <row r="109" spans="1:6" x14ac:dyDescent="0.25">
      <c r="A109" t="s">
        <v>6</v>
      </c>
      <c r="B109" s="1">
        <v>43830</v>
      </c>
      <c r="C109">
        <v>4</v>
      </c>
      <c r="D109">
        <v>2019</v>
      </c>
      <c r="E109">
        <v>21706.531999999999</v>
      </c>
      <c r="F109">
        <v>321.86</v>
      </c>
    </row>
    <row r="110" spans="1:6" x14ac:dyDescent="0.25">
      <c r="A110" t="s">
        <v>6</v>
      </c>
      <c r="B110" s="1">
        <v>43921</v>
      </c>
      <c r="C110">
        <v>1</v>
      </c>
      <c r="D110">
        <v>2020</v>
      </c>
      <c r="E110">
        <v>21538.031999999999</v>
      </c>
      <c r="F110">
        <v>257.75</v>
      </c>
    </row>
    <row r="111" spans="1:6" x14ac:dyDescent="0.25">
      <c r="A111" t="s">
        <v>6</v>
      </c>
      <c r="B111" s="1">
        <v>44012</v>
      </c>
      <c r="C111">
        <v>2</v>
      </c>
      <c r="D111">
        <v>2020</v>
      </c>
      <c r="E111">
        <v>19636.731</v>
      </c>
      <c r="F111">
        <v>308.36</v>
      </c>
    </row>
    <row r="112" spans="1:6" x14ac:dyDescent="0.25">
      <c r="A112" t="s">
        <v>6</v>
      </c>
      <c r="B112" s="1">
        <v>44104</v>
      </c>
      <c r="C112">
        <v>3</v>
      </c>
      <c r="D112">
        <v>2020</v>
      </c>
      <c r="E112">
        <v>21362.428</v>
      </c>
      <c r="F112">
        <v>334.89</v>
      </c>
    </row>
    <row r="113" spans="1:10" x14ac:dyDescent="0.25">
      <c r="A113" t="s">
        <v>6</v>
      </c>
      <c r="B113" s="1">
        <v>44196</v>
      </c>
      <c r="C113">
        <v>4</v>
      </c>
      <c r="D113">
        <v>2020</v>
      </c>
      <c r="E113">
        <v>21704.705999999998</v>
      </c>
      <c r="F113">
        <v>373.88</v>
      </c>
    </row>
    <row r="114" spans="1:10" x14ac:dyDescent="0.25">
      <c r="A114" t="s">
        <v>6</v>
      </c>
      <c r="B114" s="1">
        <v>44286</v>
      </c>
      <c r="C114">
        <v>1</v>
      </c>
      <c r="D114">
        <v>2021</v>
      </c>
      <c r="E114">
        <v>22313.85</v>
      </c>
      <c r="F114">
        <v>396.33</v>
      </c>
    </row>
    <row r="115" spans="1:10" x14ac:dyDescent="0.25">
      <c r="A115" t="s">
        <v>6</v>
      </c>
      <c r="B115" s="1">
        <v>44377</v>
      </c>
      <c r="C115">
        <v>2</v>
      </c>
      <c r="D115">
        <v>2021</v>
      </c>
      <c r="E115">
        <v>23046.934000000001</v>
      </c>
      <c r="F115">
        <v>428.06</v>
      </c>
    </row>
    <row r="116" spans="1:10" x14ac:dyDescent="0.25">
      <c r="A116" t="s">
        <v>6</v>
      </c>
      <c r="B116" s="1">
        <v>44469</v>
      </c>
      <c r="C116">
        <v>3</v>
      </c>
      <c r="D116">
        <v>2021</v>
      </c>
      <c r="E116">
        <v>23550.42</v>
      </c>
      <c r="F116">
        <v>429.14</v>
      </c>
    </row>
    <row r="117" spans="1:10" x14ac:dyDescent="0.25">
      <c r="A117" t="s">
        <v>6</v>
      </c>
      <c r="B117" s="1">
        <v>44561</v>
      </c>
      <c r="C117">
        <v>4</v>
      </c>
      <c r="D117">
        <v>2021</v>
      </c>
      <c r="E117">
        <v>24349.120999999999</v>
      </c>
      <c r="F117">
        <v>474.96</v>
      </c>
    </row>
    <row r="118" spans="1:10" x14ac:dyDescent="0.25">
      <c r="A118" t="s">
        <v>6</v>
      </c>
      <c r="B118" s="1">
        <v>44651</v>
      </c>
      <c r="C118">
        <v>1</v>
      </c>
      <c r="D118">
        <v>2022</v>
      </c>
      <c r="E118">
        <v>24740.48</v>
      </c>
      <c r="F118">
        <v>451.64</v>
      </c>
      <c r="H118" s="2">
        <f t="shared" ref="H118:H119" si="0">(E118-E117)/E117</f>
        <v>1.6072818398660073E-2</v>
      </c>
      <c r="J118" s="2">
        <f t="shared" ref="J118:J119" si="1">(E118/E117)-1</f>
        <v>1.6072818398660038E-2</v>
      </c>
    </row>
    <row r="119" spans="1:10" x14ac:dyDescent="0.25">
      <c r="A119" t="s">
        <v>6</v>
      </c>
      <c r="B119" s="1">
        <v>44742</v>
      </c>
      <c r="C119">
        <v>2</v>
      </c>
      <c r="D119">
        <v>2022</v>
      </c>
      <c r="E119">
        <v>25248.475999999999</v>
      </c>
      <c r="F119">
        <v>377.25</v>
      </c>
      <c r="H119" s="2">
        <f t="shared" si="0"/>
        <v>2.0532988850660908E-2</v>
      </c>
      <c r="J119" s="2">
        <f t="shared" si="1"/>
        <v>2.0532988850660905E-2</v>
      </c>
    </row>
    <row r="120" spans="1:10" x14ac:dyDescent="0.25">
      <c r="A120" t="s">
        <v>6</v>
      </c>
      <c r="B120" s="1">
        <v>44834</v>
      </c>
      <c r="C120">
        <v>3</v>
      </c>
      <c r="D120">
        <v>2022</v>
      </c>
      <c r="E120">
        <v>25663.289000000001</v>
      </c>
      <c r="F120">
        <v>357.18</v>
      </c>
      <c r="H120" s="2">
        <f>(E120-E119)/E119</f>
        <v>1.6429229233479357E-2</v>
      </c>
      <c r="J120" s="2">
        <f>(E120/E119)-1</f>
        <v>1.6429229233479337E-2</v>
      </c>
    </row>
    <row r="121" spans="1:10" x14ac:dyDescent="0.25">
      <c r="B121" s="1"/>
    </row>
    <row r="122" spans="1:10" x14ac:dyDescent="0.25">
      <c r="B122" s="1"/>
    </row>
    <row r="123" spans="1:10" x14ac:dyDescent="0.25">
      <c r="B123" s="1"/>
    </row>
    <row r="124" spans="1:10" x14ac:dyDescent="0.25">
      <c r="B124" s="1"/>
    </row>
    <row r="125" spans="1:10" x14ac:dyDescent="0.25">
      <c r="B125" s="1"/>
    </row>
    <row r="126" spans="1:10" x14ac:dyDescent="0.25">
      <c r="B126" s="1"/>
    </row>
    <row r="127" spans="1:10" x14ac:dyDescent="0.25">
      <c r="B127" s="1"/>
    </row>
    <row r="128" spans="1:10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62A16-10D1-43A8-B3DB-66A944604995}">
  <dimension ref="A1:L120"/>
  <sheetViews>
    <sheetView zoomScale="75" zoomScaleNormal="75" workbookViewId="0">
      <selection activeCell="P29" sqref="P29"/>
    </sheetView>
  </sheetViews>
  <sheetFormatPr defaultRowHeight="15" x14ac:dyDescent="0.25"/>
  <cols>
    <col min="2" max="2" width="13.85546875" customWidth="1"/>
    <col min="4" max="4" width="5.85546875" bestFit="1" customWidth="1"/>
    <col min="12" max="12" width="9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 x14ac:dyDescent="0.25">
      <c r="A2" t="s">
        <v>6</v>
      </c>
      <c r="B2" s="1">
        <v>34059</v>
      </c>
      <c r="C2">
        <v>1</v>
      </c>
      <c r="D2">
        <v>1993</v>
      </c>
      <c r="E2">
        <v>9857.1849999999995</v>
      </c>
      <c r="F2">
        <v>45.1875</v>
      </c>
    </row>
    <row r="3" spans="1:6" x14ac:dyDescent="0.25">
      <c r="A3" t="s">
        <v>6</v>
      </c>
      <c r="B3" s="1">
        <v>34150</v>
      </c>
      <c r="C3">
        <v>2</v>
      </c>
      <c r="D3">
        <v>1993</v>
      </c>
      <c r="E3">
        <v>9914.5650000000005</v>
      </c>
      <c r="F3">
        <v>45.0625</v>
      </c>
    </row>
    <row r="4" spans="1:6" x14ac:dyDescent="0.25">
      <c r="A4" t="s">
        <v>6</v>
      </c>
      <c r="B4" s="1">
        <v>34242</v>
      </c>
      <c r="C4">
        <v>3</v>
      </c>
      <c r="D4">
        <v>1993</v>
      </c>
      <c r="E4">
        <v>9961.8729999999996</v>
      </c>
      <c r="F4">
        <v>45.9375</v>
      </c>
    </row>
    <row r="5" spans="1:6" x14ac:dyDescent="0.25">
      <c r="A5" t="s">
        <v>6</v>
      </c>
      <c r="B5" s="1">
        <v>34334</v>
      </c>
      <c r="C5">
        <v>4</v>
      </c>
      <c r="D5">
        <v>1993</v>
      </c>
      <c r="E5">
        <v>10097.361999999999</v>
      </c>
      <c r="F5">
        <v>46.593800000000002</v>
      </c>
    </row>
    <row r="6" spans="1:6" x14ac:dyDescent="0.25">
      <c r="A6" t="s">
        <v>6</v>
      </c>
      <c r="B6" s="1">
        <v>34424</v>
      </c>
      <c r="C6">
        <v>1</v>
      </c>
      <c r="D6">
        <v>1994</v>
      </c>
      <c r="E6">
        <v>10195.338</v>
      </c>
      <c r="F6">
        <v>44.593800000000002</v>
      </c>
    </row>
    <row r="7" spans="1:6" x14ac:dyDescent="0.25">
      <c r="A7" t="s">
        <v>6</v>
      </c>
      <c r="B7" s="1">
        <v>34515</v>
      </c>
      <c r="C7">
        <v>2</v>
      </c>
      <c r="D7">
        <v>1994</v>
      </c>
      <c r="E7">
        <v>10333.495000000001</v>
      </c>
      <c r="F7">
        <v>44.468800000000002</v>
      </c>
    </row>
    <row r="8" spans="1:6" x14ac:dyDescent="0.25">
      <c r="A8" t="s">
        <v>6</v>
      </c>
      <c r="B8" s="1">
        <v>34607</v>
      </c>
      <c r="C8">
        <v>3</v>
      </c>
      <c r="D8">
        <v>1994</v>
      </c>
      <c r="E8">
        <v>10393.897999999999</v>
      </c>
      <c r="F8">
        <v>46.171900000000001</v>
      </c>
    </row>
    <row r="9" spans="1:6" x14ac:dyDescent="0.25">
      <c r="A9" t="s">
        <v>6</v>
      </c>
      <c r="B9" s="1">
        <v>34698</v>
      </c>
      <c r="C9">
        <v>4</v>
      </c>
      <c r="D9">
        <v>1994</v>
      </c>
      <c r="E9">
        <v>10512.962</v>
      </c>
      <c r="F9">
        <v>45.5625</v>
      </c>
    </row>
    <row r="10" spans="1:6" x14ac:dyDescent="0.25">
      <c r="A10" t="s">
        <v>6</v>
      </c>
      <c r="B10" s="1">
        <v>34789</v>
      </c>
      <c r="C10">
        <v>1</v>
      </c>
      <c r="D10">
        <v>1995</v>
      </c>
      <c r="E10">
        <v>10550.251</v>
      </c>
      <c r="F10">
        <v>50.109400000000001</v>
      </c>
    </row>
    <row r="11" spans="1:6" x14ac:dyDescent="0.25">
      <c r="A11" t="s">
        <v>6</v>
      </c>
      <c r="B11" s="1">
        <v>34880</v>
      </c>
      <c r="C11">
        <v>2</v>
      </c>
      <c r="D11">
        <v>1995</v>
      </c>
      <c r="E11">
        <v>10581.723</v>
      </c>
      <c r="F11">
        <v>54.406300000000002</v>
      </c>
    </row>
    <row r="12" spans="1:6" x14ac:dyDescent="0.25">
      <c r="A12" t="s">
        <v>6</v>
      </c>
      <c r="B12" s="1">
        <v>34971</v>
      </c>
      <c r="C12">
        <v>3</v>
      </c>
      <c r="D12">
        <v>1995</v>
      </c>
      <c r="E12">
        <v>10671.737999999999</v>
      </c>
      <c r="F12">
        <v>58.484400000000001</v>
      </c>
    </row>
    <row r="13" spans="1:6" x14ac:dyDescent="0.25">
      <c r="A13" t="s">
        <v>6</v>
      </c>
      <c r="B13" s="1">
        <v>35062</v>
      </c>
      <c r="C13">
        <v>4</v>
      </c>
      <c r="D13">
        <v>1995</v>
      </c>
      <c r="E13">
        <v>10744.203</v>
      </c>
      <c r="F13">
        <v>61.484400000000001</v>
      </c>
    </row>
    <row r="14" spans="1:6" x14ac:dyDescent="0.25">
      <c r="A14" t="s">
        <v>6</v>
      </c>
      <c r="B14" s="1">
        <v>35153</v>
      </c>
      <c r="C14">
        <v>1</v>
      </c>
      <c r="D14">
        <v>1996</v>
      </c>
      <c r="E14">
        <v>10824.674000000001</v>
      </c>
      <c r="F14">
        <v>64.6875</v>
      </c>
    </row>
    <row r="15" spans="1:6" x14ac:dyDescent="0.25">
      <c r="A15" t="s">
        <v>6</v>
      </c>
      <c r="B15" s="1">
        <v>35244</v>
      </c>
      <c r="C15">
        <v>2</v>
      </c>
      <c r="D15">
        <v>1996</v>
      </c>
      <c r="E15">
        <v>11005.217000000001</v>
      </c>
      <c r="F15">
        <v>67.109399999999994</v>
      </c>
    </row>
    <row r="16" spans="1:6" x14ac:dyDescent="0.25">
      <c r="A16" t="s">
        <v>6</v>
      </c>
      <c r="B16" s="1">
        <v>35338</v>
      </c>
      <c r="C16">
        <v>3</v>
      </c>
      <c r="D16">
        <v>1996</v>
      </c>
      <c r="E16">
        <v>11103.934999999999</v>
      </c>
      <c r="F16">
        <v>68.625</v>
      </c>
    </row>
    <row r="17" spans="1:6" x14ac:dyDescent="0.25">
      <c r="A17" t="s">
        <v>6</v>
      </c>
      <c r="B17" s="1">
        <v>35430</v>
      </c>
      <c r="C17">
        <v>4</v>
      </c>
      <c r="D17">
        <v>1996</v>
      </c>
      <c r="E17">
        <v>11219.237999999999</v>
      </c>
      <c r="F17">
        <v>73.843800000000002</v>
      </c>
    </row>
    <row r="18" spans="1:6" x14ac:dyDescent="0.25">
      <c r="A18" t="s">
        <v>6</v>
      </c>
      <c r="B18" s="1">
        <v>35520</v>
      </c>
      <c r="C18">
        <v>1</v>
      </c>
      <c r="D18">
        <v>1997</v>
      </c>
      <c r="E18">
        <v>11291.665000000001</v>
      </c>
      <c r="F18">
        <v>75.375</v>
      </c>
    </row>
    <row r="19" spans="1:6" x14ac:dyDescent="0.25">
      <c r="A19" t="s">
        <v>6</v>
      </c>
      <c r="B19" s="1">
        <v>35611</v>
      </c>
      <c r="C19">
        <v>2</v>
      </c>
      <c r="D19">
        <v>1997</v>
      </c>
      <c r="E19">
        <v>11479.33</v>
      </c>
      <c r="F19">
        <v>88.3125</v>
      </c>
    </row>
    <row r="20" spans="1:6" x14ac:dyDescent="0.25">
      <c r="A20" t="s">
        <v>6</v>
      </c>
      <c r="B20" s="1">
        <v>35703</v>
      </c>
      <c r="C20">
        <v>3</v>
      </c>
      <c r="D20">
        <v>1997</v>
      </c>
      <c r="E20">
        <v>11622.911</v>
      </c>
      <c r="F20">
        <v>94.375</v>
      </c>
    </row>
    <row r="21" spans="1:6" x14ac:dyDescent="0.25">
      <c r="A21" t="s">
        <v>6</v>
      </c>
      <c r="B21" s="1">
        <v>35795</v>
      </c>
      <c r="C21">
        <v>4</v>
      </c>
      <c r="D21">
        <v>1997</v>
      </c>
      <c r="E21">
        <v>11722.722</v>
      </c>
      <c r="F21">
        <v>97.0625</v>
      </c>
    </row>
    <row r="22" spans="1:6" x14ac:dyDescent="0.25">
      <c r="A22" t="s">
        <v>6</v>
      </c>
      <c r="B22" s="1">
        <v>35885</v>
      </c>
      <c r="C22">
        <v>1</v>
      </c>
      <c r="D22">
        <v>1998</v>
      </c>
      <c r="E22">
        <v>11839.876</v>
      </c>
      <c r="F22">
        <v>109.9375</v>
      </c>
    </row>
    <row r="23" spans="1:6" x14ac:dyDescent="0.25">
      <c r="A23" t="s">
        <v>6</v>
      </c>
      <c r="B23" s="1">
        <v>35976</v>
      </c>
      <c r="C23">
        <v>2</v>
      </c>
      <c r="D23">
        <v>1998</v>
      </c>
      <c r="E23">
        <v>11949.492</v>
      </c>
      <c r="F23">
        <v>113.3125</v>
      </c>
    </row>
    <row r="24" spans="1:6" x14ac:dyDescent="0.25">
      <c r="A24" t="s">
        <v>6</v>
      </c>
      <c r="B24" s="1">
        <v>36068</v>
      </c>
      <c r="C24">
        <v>3</v>
      </c>
      <c r="D24">
        <v>1998</v>
      </c>
      <c r="E24">
        <v>12099.191000000001</v>
      </c>
      <c r="F24">
        <v>101.75</v>
      </c>
    </row>
    <row r="25" spans="1:6" x14ac:dyDescent="0.25">
      <c r="A25" t="s">
        <v>6</v>
      </c>
      <c r="B25" s="1">
        <v>36160</v>
      </c>
      <c r="C25">
        <v>4</v>
      </c>
      <c r="D25">
        <v>1998</v>
      </c>
      <c r="E25">
        <v>12294.736999999999</v>
      </c>
      <c r="F25">
        <v>123.3125</v>
      </c>
    </row>
    <row r="26" spans="1:6" x14ac:dyDescent="0.25">
      <c r="A26" t="s">
        <v>6</v>
      </c>
      <c r="B26" s="1">
        <v>36250</v>
      </c>
      <c r="C26">
        <v>1</v>
      </c>
      <c r="D26">
        <v>1999</v>
      </c>
      <c r="E26">
        <v>12410.778</v>
      </c>
      <c r="F26">
        <v>128.375</v>
      </c>
    </row>
    <row r="27" spans="1:6" x14ac:dyDescent="0.25">
      <c r="A27" t="s">
        <v>6</v>
      </c>
      <c r="B27" s="1">
        <v>36341</v>
      </c>
      <c r="C27">
        <v>2</v>
      </c>
      <c r="D27">
        <v>1999</v>
      </c>
      <c r="E27">
        <v>12514.407999999999</v>
      </c>
      <c r="F27">
        <v>137</v>
      </c>
    </row>
    <row r="28" spans="1:6" x14ac:dyDescent="0.25">
      <c r="A28" t="s">
        <v>6</v>
      </c>
      <c r="B28" s="1">
        <v>36433</v>
      </c>
      <c r="C28">
        <v>3</v>
      </c>
      <c r="D28">
        <v>1999</v>
      </c>
      <c r="E28">
        <v>12679.977000000001</v>
      </c>
      <c r="F28">
        <v>128.75</v>
      </c>
    </row>
    <row r="29" spans="1:6" x14ac:dyDescent="0.25">
      <c r="A29" t="s">
        <v>6</v>
      </c>
      <c r="B29" s="1">
        <v>36525</v>
      </c>
      <c r="C29">
        <v>4</v>
      </c>
      <c r="D29">
        <v>1999</v>
      </c>
      <c r="E29">
        <v>12888.281000000001</v>
      </c>
      <c r="F29">
        <v>146.875</v>
      </c>
    </row>
    <row r="30" spans="1:6" x14ac:dyDescent="0.25">
      <c r="A30" t="s">
        <v>6</v>
      </c>
      <c r="B30" s="1">
        <v>36616</v>
      </c>
      <c r="C30">
        <v>1</v>
      </c>
      <c r="D30">
        <v>2000</v>
      </c>
      <c r="E30">
        <v>12935.252</v>
      </c>
      <c r="F30">
        <v>150.375</v>
      </c>
    </row>
    <row r="31" spans="1:6" x14ac:dyDescent="0.25">
      <c r="A31" t="s">
        <v>6</v>
      </c>
      <c r="B31" s="1">
        <v>36707</v>
      </c>
      <c r="C31">
        <v>2</v>
      </c>
      <c r="D31">
        <v>2000</v>
      </c>
      <c r="E31">
        <v>13170.749</v>
      </c>
      <c r="F31">
        <v>145.28129999999999</v>
      </c>
    </row>
    <row r="32" spans="1:6" x14ac:dyDescent="0.25">
      <c r="A32" t="s">
        <v>6</v>
      </c>
      <c r="B32" s="1">
        <v>36798</v>
      </c>
      <c r="C32">
        <v>3</v>
      </c>
      <c r="D32">
        <v>2000</v>
      </c>
      <c r="E32">
        <v>13183.89</v>
      </c>
      <c r="F32">
        <v>143.625</v>
      </c>
    </row>
    <row r="33" spans="1:6" x14ac:dyDescent="0.25">
      <c r="A33" t="s">
        <v>6</v>
      </c>
      <c r="B33" s="1">
        <v>36889</v>
      </c>
      <c r="C33">
        <v>4</v>
      </c>
      <c r="D33">
        <v>2000</v>
      </c>
      <c r="E33">
        <v>13262.25</v>
      </c>
      <c r="F33">
        <v>131.1875</v>
      </c>
    </row>
    <row r="34" spans="1:6" x14ac:dyDescent="0.25">
      <c r="A34" t="s">
        <v>6</v>
      </c>
      <c r="B34" s="1">
        <v>36980</v>
      </c>
      <c r="C34">
        <v>1</v>
      </c>
      <c r="D34">
        <v>2001</v>
      </c>
      <c r="E34">
        <v>13219.251</v>
      </c>
      <c r="F34">
        <v>116.69</v>
      </c>
    </row>
    <row r="35" spans="1:6" x14ac:dyDescent="0.25">
      <c r="A35" t="s">
        <v>6</v>
      </c>
      <c r="B35" s="1">
        <v>37071</v>
      </c>
      <c r="C35">
        <v>2</v>
      </c>
      <c r="D35">
        <v>2001</v>
      </c>
      <c r="E35">
        <v>13301.394</v>
      </c>
      <c r="F35">
        <v>122.6</v>
      </c>
    </row>
    <row r="36" spans="1:6" x14ac:dyDescent="0.25">
      <c r="A36" t="s">
        <v>6</v>
      </c>
      <c r="B36" s="1">
        <v>37162</v>
      </c>
      <c r="C36">
        <v>3</v>
      </c>
      <c r="D36">
        <v>2001</v>
      </c>
      <c r="E36">
        <v>13248.142</v>
      </c>
      <c r="F36">
        <v>104.44</v>
      </c>
    </row>
    <row r="37" spans="1:6" x14ac:dyDescent="0.25">
      <c r="A37" t="s">
        <v>6</v>
      </c>
      <c r="B37" s="1">
        <v>37256</v>
      </c>
      <c r="C37">
        <v>4</v>
      </c>
      <c r="D37">
        <v>2001</v>
      </c>
      <c r="E37">
        <v>13284.880999999999</v>
      </c>
      <c r="F37">
        <v>114.3</v>
      </c>
    </row>
    <row r="38" spans="1:6" x14ac:dyDescent="0.25">
      <c r="A38" t="s">
        <v>6</v>
      </c>
      <c r="B38" s="1">
        <v>37343</v>
      </c>
      <c r="C38">
        <v>1</v>
      </c>
      <c r="D38">
        <v>2002</v>
      </c>
      <c r="E38">
        <v>13394.91</v>
      </c>
      <c r="F38">
        <v>114.52</v>
      </c>
    </row>
    <row r="39" spans="1:6" x14ac:dyDescent="0.25">
      <c r="A39" t="s">
        <v>6</v>
      </c>
      <c r="B39" s="1">
        <v>37435</v>
      </c>
      <c r="C39">
        <v>2</v>
      </c>
      <c r="D39">
        <v>2002</v>
      </c>
      <c r="E39">
        <v>13477.356</v>
      </c>
      <c r="F39">
        <v>98.96</v>
      </c>
    </row>
    <row r="40" spans="1:6" x14ac:dyDescent="0.25">
      <c r="A40" t="s">
        <v>6</v>
      </c>
      <c r="B40" s="1">
        <v>37529</v>
      </c>
      <c r="C40">
        <v>3</v>
      </c>
      <c r="D40">
        <v>2002</v>
      </c>
      <c r="E40">
        <v>13531.741</v>
      </c>
      <c r="F40">
        <v>81.790000000000006</v>
      </c>
    </row>
    <row r="41" spans="1:6" x14ac:dyDescent="0.25">
      <c r="A41" t="s">
        <v>6</v>
      </c>
      <c r="B41" s="1">
        <v>37621</v>
      </c>
      <c r="C41">
        <v>4</v>
      </c>
      <c r="D41">
        <v>2002</v>
      </c>
      <c r="E41">
        <v>13549.421</v>
      </c>
      <c r="F41">
        <v>88.23</v>
      </c>
    </row>
    <row r="42" spans="1:6" x14ac:dyDescent="0.25">
      <c r="A42" t="s">
        <v>6</v>
      </c>
      <c r="B42" s="1">
        <v>37711</v>
      </c>
      <c r="C42">
        <v>1</v>
      </c>
      <c r="D42">
        <v>2003</v>
      </c>
      <c r="E42">
        <v>13619.433999999999</v>
      </c>
      <c r="F42">
        <v>84.74</v>
      </c>
    </row>
    <row r="43" spans="1:6" x14ac:dyDescent="0.25">
      <c r="A43" t="s">
        <v>6</v>
      </c>
      <c r="B43" s="1">
        <v>37802</v>
      </c>
      <c r="C43">
        <v>2</v>
      </c>
      <c r="D43">
        <v>2003</v>
      </c>
      <c r="E43">
        <v>13741.107</v>
      </c>
      <c r="F43">
        <v>97.63</v>
      </c>
    </row>
    <row r="44" spans="1:6" x14ac:dyDescent="0.25">
      <c r="A44" t="s">
        <v>6</v>
      </c>
      <c r="B44" s="1">
        <v>37894</v>
      </c>
      <c r="C44">
        <v>3</v>
      </c>
      <c r="D44">
        <v>2003</v>
      </c>
      <c r="E44">
        <v>13970.156999999999</v>
      </c>
      <c r="F44">
        <v>99.95</v>
      </c>
    </row>
    <row r="45" spans="1:6" x14ac:dyDescent="0.25">
      <c r="A45" t="s">
        <v>6</v>
      </c>
      <c r="B45" s="1">
        <v>37986</v>
      </c>
      <c r="C45">
        <v>4</v>
      </c>
      <c r="D45">
        <v>2003</v>
      </c>
      <c r="E45">
        <v>14131.379000000001</v>
      </c>
      <c r="F45">
        <v>111.28</v>
      </c>
    </row>
    <row r="46" spans="1:6" x14ac:dyDescent="0.25">
      <c r="A46" t="s">
        <v>6</v>
      </c>
      <c r="B46" s="1">
        <v>38077</v>
      </c>
      <c r="C46">
        <v>1</v>
      </c>
      <c r="D46">
        <v>2004</v>
      </c>
      <c r="E46">
        <v>14212.34</v>
      </c>
      <c r="F46">
        <v>113.1</v>
      </c>
    </row>
    <row r="47" spans="1:6" x14ac:dyDescent="0.25">
      <c r="A47" t="s">
        <v>6</v>
      </c>
      <c r="B47" s="1">
        <v>38168</v>
      </c>
      <c r="C47">
        <v>2</v>
      </c>
      <c r="D47">
        <v>2004</v>
      </c>
      <c r="E47">
        <v>14323.017</v>
      </c>
      <c r="F47">
        <v>114.53</v>
      </c>
    </row>
    <row r="48" spans="1:6" x14ac:dyDescent="0.25">
      <c r="A48" t="s">
        <v>6</v>
      </c>
      <c r="B48" s="1">
        <v>38260</v>
      </c>
      <c r="C48">
        <v>3</v>
      </c>
      <c r="D48">
        <v>2004</v>
      </c>
      <c r="E48">
        <v>14457.832</v>
      </c>
      <c r="F48">
        <v>111.76</v>
      </c>
    </row>
    <row r="49" spans="1:6" x14ac:dyDescent="0.25">
      <c r="A49" t="s">
        <v>6</v>
      </c>
      <c r="B49" s="1">
        <v>38352</v>
      </c>
      <c r="C49">
        <v>4</v>
      </c>
      <c r="D49">
        <v>2004</v>
      </c>
      <c r="E49">
        <v>14605.594999999999</v>
      </c>
      <c r="F49">
        <v>120.87</v>
      </c>
    </row>
    <row r="50" spans="1:6" x14ac:dyDescent="0.25">
      <c r="A50" t="s">
        <v>6</v>
      </c>
      <c r="B50" s="1">
        <v>38442</v>
      </c>
      <c r="C50">
        <v>1</v>
      </c>
      <c r="D50">
        <v>2005</v>
      </c>
      <c r="E50">
        <v>14767.846</v>
      </c>
      <c r="F50">
        <v>117.96</v>
      </c>
    </row>
    <row r="51" spans="1:6" x14ac:dyDescent="0.25">
      <c r="A51" t="s">
        <v>6</v>
      </c>
      <c r="B51" s="1">
        <v>38533</v>
      </c>
      <c r="C51">
        <v>2</v>
      </c>
      <c r="D51">
        <v>2005</v>
      </c>
      <c r="E51">
        <v>14839.707</v>
      </c>
      <c r="F51">
        <v>119.18</v>
      </c>
    </row>
    <row r="52" spans="1:6" x14ac:dyDescent="0.25">
      <c r="A52" t="s">
        <v>6</v>
      </c>
      <c r="B52" s="1">
        <v>38625</v>
      </c>
      <c r="C52">
        <v>3</v>
      </c>
      <c r="D52">
        <v>2005</v>
      </c>
      <c r="E52">
        <v>14956.290999999999</v>
      </c>
      <c r="F52">
        <v>123.04</v>
      </c>
    </row>
    <row r="53" spans="1:6" x14ac:dyDescent="0.25">
      <c r="A53" t="s">
        <v>6</v>
      </c>
      <c r="B53" s="1">
        <v>38716</v>
      </c>
      <c r="C53">
        <v>4</v>
      </c>
      <c r="D53">
        <v>2005</v>
      </c>
      <c r="E53">
        <v>15041.232</v>
      </c>
      <c r="F53">
        <v>124.51</v>
      </c>
    </row>
    <row r="54" spans="1:6" x14ac:dyDescent="0.25">
      <c r="A54" t="s">
        <v>6</v>
      </c>
      <c r="B54" s="1">
        <v>38807</v>
      </c>
      <c r="C54">
        <v>1</v>
      </c>
      <c r="D54">
        <v>2006</v>
      </c>
      <c r="E54">
        <v>15244.088</v>
      </c>
      <c r="F54">
        <v>129.83000000000001</v>
      </c>
    </row>
    <row r="55" spans="1:6" x14ac:dyDescent="0.25">
      <c r="A55" t="s">
        <v>6</v>
      </c>
      <c r="B55" s="1">
        <v>38898</v>
      </c>
      <c r="C55">
        <v>2</v>
      </c>
      <c r="D55">
        <v>2006</v>
      </c>
      <c r="E55">
        <v>15281.525</v>
      </c>
      <c r="F55">
        <v>127.28</v>
      </c>
    </row>
    <row r="56" spans="1:6" x14ac:dyDescent="0.25">
      <c r="A56" t="s">
        <v>6</v>
      </c>
      <c r="B56" s="1">
        <v>38989</v>
      </c>
      <c r="C56">
        <v>3</v>
      </c>
      <c r="D56">
        <v>2006</v>
      </c>
      <c r="E56">
        <v>15304.517</v>
      </c>
      <c r="F56">
        <v>133.58000000000001</v>
      </c>
    </row>
    <row r="57" spans="1:6" x14ac:dyDescent="0.25">
      <c r="A57" t="s">
        <v>6</v>
      </c>
      <c r="B57" s="1">
        <v>39080</v>
      </c>
      <c r="C57">
        <v>4</v>
      </c>
      <c r="D57">
        <v>2006</v>
      </c>
      <c r="E57">
        <v>15433.643</v>
      </c>
      <c r="F57">
        <v>141.62</v>
      </c>
    </row>
    <row r="58" spans="1:6" x14ac:dyDescent="0.25">
      <c r="A58" t="s">
        <v>6</v>
      </c>
      <c r="B58" s="1">
        <v>39171</v>
      </c>
      <c r="C58">
        <v>1</v>
      </c>
      <c r="D58">
        <v>2007</v>
      </c>
      <c r="E58">
        <v>15478.956</v>
      </c>
      <c r="F58">
        <v>142</v>
      </c>
    </row>
    <row r="59" spans="1:6" x14ac:dyDescent="0.25">
      <c r="A59" t="s">
        <v>6</v>
      </c>
      <c r="B59" s="1">
        <v>39262</v>
      </c>
      <c r="C59">
        <v>2</v>
      </c>
      <c r="D59">
        <v>2007</v>
      </c>
      <c r="E59">
        <v>15577.779</v>
      </c>
      <c r="F59">
        <v>150.43</v>
      </c>
    </row>
    <row r="60" spans="1:6" x14ac:dyDescent="0.25">
      <c r="A60" t="s">
        <v>6</v>
      </c>
      <c r="B60" s="1">
        <v>39353</v>
      </c>
      <c r="C60">
        <v>3</v>
      </c>
      <c r="D60">
        <v>2007</v>
      </c>
      <c r="E60">
        <v>15671.605</v>
      </c>
      <c r="F60">
        <v>152.58000000000001</v>
      </c>
    </row>
    <row r="61" spans="1:6" x14ac:dyDescent="0.25">
      <c r="A61" t="s">
        <v>6</v>
      </c>
      <c r="B61" s="1">
        <v>39447</v>
      </c>
      <c r="C61">
        <v>4</v>
      </c>
      <c r="D61">
        <v>2007</v>
      </c>
      <c r="E61">
        <v>15767.146000000001</v>
      </c>
      <c r="F61">
        <v>146.21</v>
      </c>
    </row>
    <row r="62" spans="1:6" x14ac:dyDescent="0.25">
      <c r="A62" t="s">
        <v>6</v>
      </c>
      <c r="B62" s="1">
        <v>39538</v>
      </c>
      <c r="C62">
        <v>1</v>
      </c>
      <c r="D62">
        <v>2008</v>
      </c>
      <c r="E62">
        <v>15702.906000000001</v>
      </c>
      <c r="F62">
        <v>131.97</v>
      </c>
    </row>
    <row r="63" spans="1:6" x14ac:dyDescent="0.25">
      <c r="A63" t="s">
        <v>6</v>
      </c>
      <c r="B63" s="1">
        <v>39629</v>
      </c>
      <c r="C63">
        <v>2</v>
      </c>
      <c r="D63">
        <v>2008</v>
      </c>
      <c r="E63">
        <v>15792.772999999999</v>
      </c>
      <c r="F63">
        <v>127.98</v>
      </c>
    </row>
    <row r="64" spans="1:6" x14ac:dyDescent="0.25">
      <c r="A64" t="s">
        <v>6</v>
      </c>
      <c r="B64" s="1">
        <v>39721</v>
      </c>
      <c r="C64">
        <v>3</v>
      </c>
      <c r="D64">
        <v>2008</v>
      </c>
      <c r="E64">
        <v>15709.562</v>
      </c>
      <c r="F64">
        <v>115.99</v>
      </c>
    </row>
    <row r="65" spans="1:6" x14ac:dyDescent="0.25">
      <c r="A65" t="s">
        <v>6</v>
      </c>
      <c r="B65" s="1">
        <v>39813</v>
      </c>
      <c r="C65">
        <v>4</v>
      </c>
      <c r="D65">
        <v>2008</v>
      </c>
      <c r="E65">
        <v>15366.607</v>
      </c>
      <c r="F65">
        <v>90.24</v>
      </c>
    </row>
    <row r="66" spans="1:6" x14ac:dyDescent="0.25">
      <c r="A66" t="s">
        <v>6</v>
      </c>
      <c r="B66" s="1">
        <v>39903</v>
      </c>
      <c r="C66">
        <v>1</v>
      </c>
      <c r="D66">
        <v>2009</v>
      </c>
      <c r="E66">
        <v>15187.475</v>
      </c>
      <c r="F66">
        <v>79.52</v>
      </c>
    </row>
    <row r="67" spans="1:6" x14ac:dyDescent="0.25">
      <c r="A67" t="s">
        <v>6</v>
      </c>
      <c r="B67" s="1">
        <v>39994</v>
      </c>
      <c r="C67">
        <v>2</v>
      </c>
      <c r="D67">
        <v>2009</v>
      </c>
      <c r="E67">
        <v>15161.772000000001</v>
      </c>
      <c r="F67">
        <v>91.95</v>
      </c>
    </row>
    <row r="68" spans="1:6" x14ac:dyDescent="0.25">
      <c r="A68" t="s">
        <v>6</v>
      </c>
      <c r="B68" s="1">
        <v>40086</v>
      </c>
      <c r="C68">
        <v>3</v>
      </c>
      <c r="D68">
        <v>2009</v>
      </c>
      <c r="E68">
        <v>15216.647000000001</v>
      </c>
      <c r="F68">
        <v>105.59</v>
      </c>
    </row>
    <row r="69" spans="1:6" x14ac:dyDescent="0.25">
      <c r="A69" t="s">
        <v>6</v>
      </c>
      <c r="B69" s="1">
        <v>40178</v>
      </c>
      <c r="C69">
        <v>4</v>
      </c>
      <c r="D69">
        <v>2009</v>
      </c>
      <c r="E69">
        <v>15379.155000000001</v>
      </c>
      <c r="F69">
        <v>111.44</v>
      </c>
    </row>
    <row r="70" spans="1:6" x14ac:dyDescent="0.25">
      <c r="A70" t="s">
        <v>6</v>
      </c>
      <c r="B70" s="1">
        <v>40268</v>
      </c>
      <c r="C70">
        <v>1</v>
      </c>
      <c r="D70">
        <v>2010</v>
      </c>
      <c r="E70">
        <v>15456.058999999999</v>
      </c>
      <c r="F70">
        <v>117</v>
      </c>
    </row>
    <row r="71" spans="1:6" x14ac:dyDescent="0.25">
      <c r="A71" t="s">
        <v>6</v>
      </c>
      <c r="B71" s="1">
        <v>40359</v>
      </c>
      <c r="C71">
        <v>2</v>
      </c>
      <c r="D71">
        <v>2010</v>
      </c>
      <c r="E71">
        <v>15605.628000000001</v>
      </c>
      <c r="F71">
        <v>103.22</v>
      </c>
    </row>
    <row r="72" spans="1:6" x14ac:dyDescent="0.25">
      <c r="A72" t="s">
        <v>6</v>
      </c>
      <c r="B72" s="1">
        <v>40451</v>
      </c>
      <c r="C72">
        <v>3</v>
      </c>
      <c r="D72">
        <v>2010</v>
      </c>
      <c r="E72">
        <v>15726.281999999999</v>
      </c>
      <c r="F72">
        <v>114.13</v>
      </c>
    </row>
    <row r="73" spans="1:6" x14ac:dyDescent="0.25">
      <c r="A73" t="s">
        <v>6</v>
      </c>
      <c r="B73" s="1">
        <v>40543</v>
      </c>
      <c r="C73">
        <v>4</v>
      </c>
      <c r="D73">
        <v>2010</v>
      </c>
      <c r="E73">
        <v>15807.995000000001</v>
      </c>
      <c r="F73">
        <v>125.75</v>
      </c>
    </row>
    <row r="74" spans="1:6" x14ac:dyDescent="0.25">
      <c r="A74" t="s">
        <v>6</v>
      </c>
      <c r="B74" s="1">
        <v>40633</v>
      </c>
      <c r="C74">
        <v>1</v>
      </c>
      <c r="D74">
        <v>2011</v>
      </c>
      <c r="E74">
        <v>15769.911</v>
      </c>
      <c r="F74">
        <v>132.59</v>
      </c>
    </row>
    <row r="75" spans="1:6" x14ac:dyDescent="0.25">
      <c r="A75" t="s">
        <v>6</v>
      </c>
      <c r="B75" s="1">
        <v>40724</v>
      </c>
      <c r="C75">
        <v>2</v>
      </c>
      <c r="D75">
        <v>2011</v>
      </c>
      <c r="E75">
        <v>15876.839</v>
      </c>
      <c r="F75">
        <v>131.97</v>
      </c>
    </row>
    <row r="76" spans="1:6" x14ac:dyDescent="0.25">
      <c r="A76" t="s">
        <v>6</v>
      </c>
      <c r="B76" s="1">
        <v>40816</v>
      </c>
      <c r="C76">
        <v>3</v>
      </c>
      <c r="D76">
        <v>2011</v>
      </c>
      <c r="E76">
        <v>15870.683999999999</v>
      </c>
      <c r="F76">
        <v>113.15</v>
      </c>
    </row>
    <row r="77" spans="1:6" x14ac:dyDescent="0.25">
      <c r="A77" t="s">
        <v>6</v>
      </c>
      <c r="B77" s="1">
        <v>40907</v>
      </c>
      <c r="C77">
        <v>4</v>
      </c>
      <c r="D77">
        <v>2011</v>
      </c>
      <c r="E77">
        <v>16048.701999999999</v>
      </c>
      <c r="F77">
        <v>125.5</v>
      </c>
    </row>
    <row r="78" spans="1:6" x14ac:dyDescent="0.25">
      <c r="A78" t="s">
        <v>6</v>
      </c>
      <c r="B78" s="1">
        <v>40998</v>
      </c>
      <c r="C78">
        <v>1</v>
      </c>
      <c r="D78">
        <v>2012</v>
      </c>
      <c r="E78">
        <v>16179.968000000001</v>
      </c>
      <c r="F78">
        <v>140.81</v>
      </c>
    </row>
    <row r="79" spans="1:6" x14ac:dyDescent="0.25">
      <c r="A79" t="s">
        <v>6</v>
      </c>
      <c r="B79" s="1">
        <v>41089</v>
      </c>
      <c r="C79">
        <v>2</v>
      </c>
      <c r="D79">
        <v>2012</v>
      </c>
      <c r="E79">
        <v>16253.726000000001</v>
      </c>
      <c r="F79">
        <v>136.1</v>
      </c>
    </row>
    <row r="80" spans="1:6" x14ac:dyDescent="0.25">
      <c r="A80" t="s">
        <v>6</v>
      </c>
      <c r="B80" s="1">
        <v>41180</v>
      </c>
      <c r="C80">
        <v>3</v>
      </c>
      <c r="D80">
        <v>2012</v>
      </c>
      <c r="E80">
        <v>16282.151</v>
      </c>
      <c r="F80">
        <v>143.97</v>
      </c>
    </row>
    <row r="81" spans="1:6" x14ac:dyDescent="0.25">
      <c r="A81" t="s">
        <v>6</v>
      </c>
      <c r="B81" s="1">
        <v>41274</v>
      </c>
      <c r="C81">
        <v>4</v>
      </c>
      <c r="D81">
        <v>2012</v>
      </c>
      <c r="E81">
        <v>16300.035</v>
      </c>
      <c r="F81">
        <v>142.41</v>
      </c>
    </row>
    <row r="82" spans="1:6" x14ac:dyDescent="0.25">
      <c r="A82" t="s">
        <v>6</v>
      </c>
      <c r="B82" s="1">
        <v>41361</v>
      </c>
      <c r="C82">
        <v>1</v>
      </c>
      <c r="D82">
        <v>2013</v>
      </c>
      <c r="E82">
        <v>16441.485000000001</v>
      </c>
      <c r="F82">
        <v>156.66999999999999</v>
      </c>
    </row>
    <row r="83" spans="1:6" x14ac:dyDescent="0.25">
      <c r="A83" t="s">
        <v>6</v>
      </c>
      <c r="B83" s="1">
        <v>41453</v>
      </c>
      <c r="C83">
        <v>2</v>
      </c>
      <c r="D83">
        <v>2013</v>
      </c>
      <c r="E83">
        <v>16464.401999999998</v>
      </c>
      <c r="F83">
        <v>160.41999999999999</v>
      </c>
    </row>
    <row r="84" spans="1:6" x14ac:dyDescent="0.25">
      <c r="A84" t="s">
        <v>6</v>
      </c>
      <c r="B84" s="1">
        <v>41547</v>
      </c>
      <c r="C84">
        <v>3</v>
      </c>
      <c r="D84">
        <v>2013</v>
      </c>
      <c r="E84">
        <v>16594.742999999999</v>
      </c>
      <c r="F84">
        <v>168.01</v>
      </c>
    </row>
    <row r="85" spans="1:6" x14ac:dyDescent="0.25">
      <c r="A85" t="s">
        <v>6</v>
      </c>
      <c r="B85" s="1">
        <v>41639</v>
      </c>
      <c r="C85">
        <v>4</v>
      </c>
      <c r="D85">
        <v>2013</v>
      </c>
      <c r="E85">
        <v>16712.759999999998</v>
      </c>
      <c r="F85">
        <v>184.69</v>
      </c>
    </row>
    <row r="86" spans="1:6" x14ac:dyDescent="0.25">
      <c r="A86" t="s">
        <v>6</v>
      </c>
      <c r="B86" s="1">
        <v>41729</v>
      </c>
      <c r="C86">
        <v>1</v>
      </c>
      <c r="D86">
        <v>2014</v>
      </c>
      <c r="E86">
        <v>16654.246999999999</v>
      </c>
      <c r="F86">
        <v>187.01</v>
      </c>
    </row>
    <row r="87" spans="1:6" x14ac:dyDescent="0.25">
      <c r="A87" t="s">
        <v>6</v>
      </c>
      <c r="B87" s="1">
        <v>41820</v>
      </c>
      <c r="C87">
        <v>2</v>
      </c>
      <c r="D87">
        <v>2014</v>
      </c>
      <c r="E87">
        <v>16868.109</v>
      </c>
      <c r="F87">
        <v>195.72</v>
      </c>
    </row>
    <row r="88" spans="1:6" x14ac:dyDescent="0.25">
      <c r="A88" t="s">
        <v>6</v>
      </c>
      <c r="B88" s="1">
        <v>41912</v>
      </c>
      <c r="C88">
        <v>3</v>
      </c>
      <c r="D88">
        <v>2014</v>
      </c>
      <c r="E88">
        <v>17064.616000000002</v>
      </c>
      <c r="F88">
        <v>197.02</v>
      </c>
    </row>
    <row r="89" spans="1:6" x14ac:dyDescent="0.25">
      <c r="A89" t="s">
        <v>6</v>
      </c>
      <c r="B89" s="1">
        <v>42004</v>
      </c>
      <c r="C89">
        <v>4</v>
      </c>
      <c r="D89">
        <v>2014</v>
      </c>
      <c r="E89">
        <v>17141.235000000001</v>
      </c>
      <c r="F89">
        <v>205.54</v>
      </c>
    </row>
    <row r="90" spans="1:6" x14ac:dyDescent="0.25">
      <c r="A90" t="s">
        <v>6</v>
      </c>
      <c r="B90" s="1">
        <v>42094</v>
      </c>
      <c r="C90">
        <v>1</v>
      </c>
      <c r="D90">
        <v>2015</v>
      </c>
      <c r="E90">
        <v>17280.647000000001</v>
      </c>
      <c r="F90">
        <v>206.43</v>
      </c>
    </row>
    <row r="91" spans="1:6" x14ac:dyDescent="0.25">
      <c r="A91" t="s">
        <v>6</v>
      </c>
      <c r="B91" s="1">
        <v>42185</v>
      </c>
      <c r="C91">
        <v>2</v>
      </c>
      <c r="D91">
        <v>2015</v>
      </c>
      <c r="E91">
        <v>17380.875</v>
      </c>
      <c r="F91">
        <v>205.85</v>
      </c>
    </row>
    <row r="92" spans="1:6" x14ac:dyDescent="0.25">
      <c r="A92" t="s">
        <v>6</v>
      </c>
      <c r="B92" s="1">
        <v>42277</v>
      </c>
      <c r="C92">
        <v>3</v>
      </c>
      <c r="D92">
        <v>2015</v>
      </c>
      <c r="E92">
        <v>17437.080000000002</v>
      </c>
      <c r="F92">
        <v>191.63</v>
      </c>
    </row>
    <row r="93" spans="1:6" x14ac:dyDescent="0.25">
      <c r="A93" t="s">
        <v>6</v>
      </c>
      <c r="B93" s="1">
        <v>42369</v>
      </c>
      <c r="C93">
        <v>4</v>
      </c>
      <c r="D93">
        <v>2015</v>
      </c>
      <c r="E93">
        <v>17462.579000000002</v>
      </c>
      <c r="F93">
        <v>203.87</v>
      </c>
    </row>
    <row r="94" spans="1:6" x14ac:dyDescent="0.25">
      <c r="A94" t="s">
        <v>6</v>
      </c>
      <c r="B94" s="1">
        <v>42460</v>
      </c>
      <c r="C94">
        <v>1</v>
      </c>
      <c r="D94">
        <v>2016</v>
      </c>
      <c r="E94">
        <v>17565.465</v>
      </c>
      <c r="F94">
        <v>205.52</v>
      </c>
    </row>
    <row r="95" spans="1:6" x14ac:dyDescent="0.25">
      <c r="A95" t="s">
        <v>6</v>
      </c>
      <c r="B95" s="1">
        <v>42551</v>
      </c>
      <c r="C95">
        <v>2</v>
      </c>
      <c r="D95">
        <v>2016</v>
      </c>
      <c r="E95">
        <v>17618.580999999998</v>
      </c>
      <c r="F95">
        <v>209.48</v>
      </c>
    </row>
    <row r="96" spans="1:6" x14ac:dyDescent="0.25">
      <c r="A96" t="s">
        <v>6</v>
      </c>
      <c r="B96" s="1">
        <v>42643</v>
      </c>
      <c r="C96">
        <v>3</v>
      </c>
      <c r="D96">
        <v>2016</v>
      </c>
      <c r="E96">
        <v>17724.489000000001</v>
      </c>
      <c r="F96">
        <v>216.3</v>
      </c>
    </row>
    <row r="97" spans="1:6" x14ac:dyDescent="0.25">
      <c r="A97" t="s">
        <v>6</v>
      </c>
      <c r="B97" s="1">
        <v>42734</v>
      </c>
      <c r="C97">
        <v>4</v>
      </c>
      <c r="D97">
        <v>2016</v>
      </c>
      <c r="E97">
        <v>17812.560000000001</v>
      </c>
      <c r="F97">
        <v>223.53</v>
      </c>
    </row>
    <row r="98" spans="1:6" x14ac:dyDescent="0.25">
      <c r="A98" t="s">
        <v>6</v>
      </c>
      <c r="B98" s="1">
        <v>42825</v>
      </c>
      <c r="C98">
        <v>1</v>
      </c>
      <c r="D98">
        <v>2017</v>
      </c>
      <c r="E98">
        <v>17889.094000000001</v>
      </c>
      <c r="F98">
        <v>235.74</v>
      </c>
    </row>
    <row r="99" spans="1:6" x14ac:dyDescent="0.25">
      <c r="A99" t="s">
        <v>6</v>
      </c>
      <c r="B99" s="1">
        <v>42916</v>
      </c>
      <c r="C99">
        <v>2</v>
      </c>
      <c r="D99">
        <v>2017</v>
      </c>
      <c r="E99">
        <v>17979.218000000001</v>
      </c>
      <c r="F99">
        <v>241.8</v>
      </c>
    </row>
    <row r="100" spans="1:6" x14ac:dyDescent="0.25">
      <c r="A100" t="s">
        <v>6</v>
      </c>
      <c r="B100" s="1">
        <v>43007</v>
      </c>
      <c r="C100">
        <v>3</v>
      </c>
      <c r="D100">
        <v>2017</v>
      </c>
      <c r="E100">
        <v>18127.993999999999</v>
      </c>
      <c r="F100">
        <v>251.23</v>
      </c>
    </row>
    <row r="101" spans="1:6" x14ac:dyDescent="0.25">
      <c r="A101" t="s">
        <v>6</v>
      </c>
      <c r="B101" s="1">
        <v>43098</v>
      </c>
      <c r="C101">
        <v>4</v>
      </c>
      <c r="D101">
        <v>2017</v>
      </c>
      <c r="E101">
        <v>18310.3</v>
      </c>
      <c r="F101">
        <v>266.86</v>
      </c>
    </row>
    <row r="102" spans="1:6" x14ac:dyDescent="0.25">
      <c r="A102" t="s">
        <v>6</v>
      </c>
      <c r="B102" s="1">
        <v>43188</v>
      </c>
      <c r="C102">
        <v>1</v>
      </c>
      <c r="D102">
        <v>2018</v>
      </c>
      <c r="E102">
        <v>18437.127</v>
      </c>
      <c r="F102">
        <v>263.14999999999998</v>
      </c>
    </row>
    <row r="103" spans="1:6" x14ac:dyDescent="0.25">
      <c r="A103" t="s">
        <v>6</v>
      </c>
      <c r="B103" s="1">
        <v>43280</v>
      </c>
      <c r="C103">
        <v>2</v>
      </c>
      <c r="D103">
        <v>2018</v>
      </c>
      <c r="E103">
        <v>18565.697</v>
      </c>
      <c r="F103">
        <v>271.27999999999997</v>
      </c>
    </row>
    <row r="104" spans="1:6" x14ac:dyDescent="0.25">
      <c r="A104" t="s">
        <v>6</v>
      </c>
      <c r="B104" s="1">
        <v>43371</v>
      </c>
      <c r="C104">
        <v>3</v>
      </c>
      <c r="D104">
        <v>2018</v>
      </c>
      <c r="E104">
        <v>18699.748</v>
      </c>
      <c r="F104">
        <v>290.72000000000003</v>
      </c>
    </row>
    <row r="105" spans="1:6" x14ac:dyDescent="0.25">
      <c r="A105" t="s">
        <v>6</v>
      </c>
      <c r="B105" s="1">
        <v>43465</v>
      </c>
      <c r="C105">
        <v>4</v>
      </c>
      <c r="D105">
        <v>2018</v>
      </c>
      <c r="E105">
        <v>18733.741000000002</v>
      </c>
      <c r="F105">
        <v>249.92</v>
      </c>
    </row>
    <row r="106" spans="1:6" x14ac:dyDescent="0.25">
      <c r="A106" t="s">
        <v>6</v>
      </c>
      <c r="B106" s="1">
        <v>43553</v>
      </c>
      <c r="C106">
        <v>1</v>
      </c>
      <c r="D106">
        <v>2019</v>
      </c>
      <c r="E106">
        <v>18835.411</v>
      </c>
      <c r="F106">
        <v>282.48</v>
      </c>
    </row>
    <row r="107" spans="1:6" x14ac:dyDescent="0.25">
      <c r="A107" t="s">
        <v>6</v>
      </c>
      <c r="B107" s="1">
        <v>43644</v>
      </c>
      <c r="C107">
        <v>2</v>
      </c>
      <c r="D107">
        <v>2019</v>
      </c>
      <c r="E107">
        <v>18962.174999999999</v>
      </c>
      <c r="F107">
        <v>293</v>
      </c>
    </row>
    <row r="108" spans="1:6" x14ac:dyDescent="0.25">
      <c r="A108" t="s">
        <v>6</v>
      </c>
      <c r="B108" s="1">
        <v>43738</v>
      </c>
      <c r="C108">
        <v>3</v>
      </c>
      <c r="D108">
        <v>2019</v>
      </c>
      <c r="E108">
        <v>19130.932000000001</v>
      </c>
      <c r="F108">
        <v>296.77</v>
      </c>
    </row>
    <row r="109" spans="1:6" x14ac:dyDescent="0.25">
      <c r="A109" t="s">
        <v>6</v>
      </c>
      <c r="B109" s="1">
        <v>43830</v>
      </c>
      <c r="C109">
        <v>4</v>
      </c>
      <c r="D109">
        <v>2019</v>
      </c>
      <c r="E109">
        <v>19215.690999999999</v>
      </c>
      <c r="F109">
        <v>321.86</v>
      </c>
    </row>
    <row r="110" spans="1:6" x14ac:dyDescent="0.25">
      <c r="A110" t="s">
        <v>6</v>
      </c>
      <c r="B110" s="1">
        <v>43921</v>
      </c>
      <c r="C110">
        <v>1</v>
      </c>
      <c r="D110">
        <v>2020</v>
      </c>
      <c r="E110">
        <v>18989.877</v>
      </c>
      <c r="F110">
        <v>257.75</v>
      </c>
    </row>
    <row r="111" spans="1:6" x14ac:dyDescent="0.25">
      <c r="A111" t="s">
        <v>6</v>
      </c>
      <c r="B111" s="1">
        <v>44012</v>
      </c>
      <c r="C111">
        <v>2</v>
      </c>
      <c r="D111">
        <v>2020</v>
      </c>
      <c r="E111">
        <v>17378.712</v>
      </c>
      <c r="F111">
        <v>308.36</v>
      </c>
    </row>
    <row r="112" spans="1:6" x14ac:dyDescent="0.25">
      <c r="A112" t="s">
        <v>6</v>
      </c>
      <c r="B112" s="1">
        <v>44104</v>
      </c>
      <c r="C112">
        <v>3</v>
      </c>
      <c r="D112">
        <v>2020</v>
      </c>
      <c r="E112">
        <v>18743.72</v>
      </c>
      <c r="F112">
        <v>334.89</v>
      </c>
    </row>
    <row r="113" spans="1:12" x14ac:dyDescent="0.25">
      <c r="A113" t="s">
        <v>6</v>
      </c>
      <c r="B113" s="1">
        <v>44196</v>
      </c>
      <c r="C113">
        <v>4</v>
      </c>
      <c r="D113">
        <v>2020</v>
      </c>
      <c r="E113">
        <v>18924.261999999999</v>
      </c>
      <c r="F113">
        <v>373.88</v>
      </c>
    </row>
    <row r="114" spans="1:12" x14ac:dyDescent="0.25">
      <c r="A114" t="s">
        <v>6</v>
      </c>
      <c r="B114" s="1">
        <v>44286</v>
      </c>
      <c r="C114">
        <v>1</v>
      </c>
      <c r="D114">
        <v>2021</v>
      </c>
      <c r="E114">
        <v>19216.223999999998</v>
      </c>
      <c r="F114">
        <v>396.33</v>
      </c>
    </row>
    <row r="115" spans="1:12" x14ac:dyDescent="0.25">
      <c r="A115" t="s">
        <v>6</v>
      </c>
      <c r="B115" s="1">
        <v>44377</v>
      </c>
      <c r="C115">
        <v>2</v>
      </c>
      <c r="D115">
        <v>2021</v>
      </c>
      <c r="E115">
        <v>19544.248</v>
      </c>
      <c r="F115">
        <v>428.06</v>
      </c>
    </row>
    <row r="116" spans="1:12" x14ac:dyDescent="0.25">
      <c r="A116" t="s">
        <v>6</v>
      </c>
      <c r="B116" s="1">
        <v>44469</v>
      </c>
      <c r="C116">
        <v>3</v>
      </c>
      <c r="D116">
        <v>2021</v>
      </c>
      <c r="E116">
        <v>19672.594000000001</v>
      </c>
      <c r="F116">
        <v>429.14</v>
      </c>
    </row>
    <row r="117" spans="1:12" x14ac:dyDescent="0.25">
      <c r="A117" t="s">
        <v>6</v>
      </c>
      <c r="B117" s="1">
        <v>44561</v>
      </c>
      <c r="C117">
        <v>4</v>
      </c>
      <c r="D117">
        <v>2021</v>
      </c>
      <c r="E117">
        <v>20006.181</v>
      </c>
      <c r="F117">
        <v>474.96</v>
      </c>
    </row>
    <row r="118" spans="1:12" x14ac:dyDescent="0.25">
      <c r="A118" t="s">
        <v>6</v>
      </c>
      <c r="B118" s="1">
        <v>44651</v>
      </c>
      <c r="C118">
        <v>1</v>
      </c>
      <c r="D118">
        <v>2022</v>
      </c>
      <c r="E118">
        <v>19924.088</v>
      </c>
      <c r="F118">
        <v>451.64</v>
      </c>
      <c r="H118" s="2">
        <f t="shared" ref="H118:H119" si="0">(E118-E117)/E117</f>
        <v>-4.1033818498393453E-3</v>
      </c>
      <c r="J118" s="2">
        <f t="shared" ref="J118:J119" si="1">(E118/E117)-1</f>
        <v>-4.1033818498393826E-3</v>
      </c>
    </row>
    <row r="119" spans="1:12" x14ac:dyDescent="0.25">
      <c r="A119" t="s">
        <v>6</v>
      </c>
      <c r="B119" s="1">
        <v>44742</v>
      </c>
      <c r="C119">
        <v>2</v>
      </c>
      <c r="D119">
        <v>2022</v>
      </c>
      <c r="E119">
        <v>19895.271000000001</v>
      </c>
      <c r="F119">
        <v>377.25</v>
      </c>
      <c r="H119" s="2">
        <f t="shared" si="0"/>
        <v>-1.4463397270680143E-3</v>
      </c>
      <c r="J119" s="2">
        <f t="shared" si="1"/>
        <v>-1.4463397270679801E-3</v>
      </c>
    </row>
    <row r="120" spans="1:12" x14ac:dyDescent="0.25">
      <c r="A120" t="s">
        <v>6</v>
      </c>
      <c r="B120" s="1">
        <v>44834</v>
      </c>
      <c r="C120">
        <v>3</v>
      </c>
      <c r="D120">
        <v>2022</v>
      </c>
      <c r="E120">
        <v>20021.721000000001</v>
      </c>
      <c r="F120">
        <v>357.18</v>
      </c>
      <c r="H120" s="2">
        <f>(E120-E119)/E119</f>
        <v>6.3557817332571508E-3</v>
      </c>
      <c r="J120" s="2">
        <f>(E120/E119)-1</f>
        <v>6.3557817332571265E-3</v>
      </c>
      <c r="L120" s="3">
        <f>H120*4</f>
        <v>2.5423126933028603E-2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Nominal GDP</vt:lpstr>
      <vt:lpstr>Real 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Rick Dobson</cp:lastModifiedBy>
  <dcterms:created xsi:type="dcterms:W3CDTF">2022-11-02T13:22:25Z</dcterms:created>
  <dcterms:modified xsi:type="dcterms:W3CDTF">2022-11-06T20:37:21Z</dcterms:modified>
</cp:coreProperties>
</file>